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1\2124\TUS\118638\Design\Roadway\EngData\"/>
    </mc:Choice>
  </mc:AlternateContent>
  <xr:revisionPtr revIDLastSave="0" documentId="13_ncr:1_{8E04C626-DC12-4E9F-9B91-0ABCCB6C3D67}" xr6:coauthVersionLast="47" xr6:coauthVersionMax="47" xr10:uidLastSave="{00000000-0000-0000-0000-000000000000}"/>
  <bookViews>
    <workbookView xWindow="-120" yWindow="-120" windowWidth="38640" windowHeight="21120" activeTab="1" xr2:uid="{00000000-000D-0000-FFFF-FFFF00000000}"/>
  </bookViews>
  <sheets>
    <sheet name="Pavement Data" sheetId="1" r:id="rId1"/>
    <sheet name="Curb and Shoulder Data" sheetId="2" r:id="rId2"/>
    <sheet name="Traffic Cntrl Data 01" sheetId="4" r:id="rId3"/>
    <sheet name="Traffic Cntrl Data 02" sheetId="8" r:id="rId4"/>
    <sheet name="Curb Ramp Subsummary" sheetId="7" r:id="rId5"/>
    <sheet name="Curb and Gutter Replacement" sheetId="9" r:id="rId6"/>
  </sheets>
  <definedNames>
    <definedName name="_xlnm.Print_Area" localSheetId="4">'Curb Ramp Subsummary'!$B$2:$W$78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3" i="2" l="1"/>
  <c r="T41" i="2"/>
  <c r="T39" i="2"/>
  <c r="T37" i="2"/>
  <c r="T35" i="2"/>
  <c r="T33" i="2"/>
  <c r="T31" i="2"/>
  <c r="T29" i="2"/>
  <c r="T27" i="2"/>
  <c r="T25" i="2"/>
  <c r="T23" i="2"/>
  <c r="T21" i="2"/>
  <c r="T19" i="2"/>
  <c r="T15" i="2"/>
  <c r="T13" i="2"/>
  <c r="T11" i="2"/>
  <c r="T9" i="2"/>
  <c r="AA89" i="4"/>
  <c r="AB89" i="4"/>
  <c r="AB88" i="4"/>
  <c r="AA88" i="4"/>
  <c r="AC81" i="4"/>
  <c r="AB81" i="4"/>
  <c r="AA81" i="4"/>
  <c r="L81" i="4"/>
  <c r="AD56" i="4"/>
  <c r="AB56" i="4"/>
  <c r="AC56" i="4"/>
  <c r="AA56" i="4"/>
  <c r="AC36" i="4"/>
  <c r="AB36" i="4"/>
  <c r="AA36" i="4"/>
  <c r="V36" i="4"/>
  <c r="S36" i="4"/>
  <c r="R36" i="4"/>
  <c r="Q36" i="4"/>
  <c r="T36" i="4"/>
  <c r="U36" i="4"/>
  <c r="W36" i="4"/>
  <c r="X36" i="4"/>
  <c r="Y36" i="4"/>
  <c r="Z36" i="4"/>
  <c r="AD36" i="4"/>
  <c r="P36" i="4" a="1"/>
  <c r="P36" i="4"/>
  <c r="N36" i="4"/>
  <c r="M36" i="4"/>
  <c r="L36" i="4"/>
  <c r="S49" i="4"/>
  <c r="S56" i="4" s="1"/>
  <c r="R49" i="4"/>
  <c r="R48" i="4"/>
  <c r="R47" i="4"/>
  <c r="V42" i="4"/>
  <c r="V41" i="4"/>
  <c r="V40" i="4"/>
  <c r="N38" i="4"/>
  <c r="N37" i="4"/>
  <c r="V30" i="4"/>
  <c r="V29" i="4"/>
  <c r="R27" i="4"/>
  <c r="R26" i="4"/>
  <c r="R25" i="4"/>
  <c r="R24" i="4"/>
  <c r="R23" i="4"/>
  <c r="N11" i="4"/>
  <c r="N10" i="4"/>
  <c r="F11" i="4"/>
  <c r="F10" i="4"/>
  <c r="G10" i="4"/>
  <c r="N9" i="4"/>
  <c r="L16" i="9"/>
  <c r="L17" i="9"/>
  <c r="L15" i="9"/>
  <c r="L13" i="9"/>
  <c r="L11" i="9"/>
  <c r="L10" i="9"/>
  <c r="L9" i="9"/>
  <c r="K17" i="9"/>
  <c r="K16" i="9"/>
  <c r="K15" i="9"/>
  <c r="K13" i="9"/>
  <c r="K10" i="9"/>
  <c r="K11" i="9"/>
  <c r="K9" i="9"/>
  <c r="I9" i="9"/>
  <c r="J17" i="9"/>
  <c r="J16" i="9"/>
  <c r="J15" i="9"/>
  <c r="J13" i="9"/>
  <c r="J10" i="9"/>
  <c r="J11" i="9"/>
  <c r="J9" i="9"/>
  <c r="I17" i="9"/>
  <c r="I16" i="9"/>
  <c r="I15" i="9"/>
  <c r="I13" i="9"/>
  <c r="I11" i="9"/>
  <c r="I18" i="9" s="1"/>
  <c r="H15" i="9"/>
  <c r="H18" i="9"/>
  <c r="H17" i="9"/>
  <c r="H16" i="9"/>
  <c r="H13" i="9"/>
  <c r="H10" i="9"/>
  <c r="H11" i="9"/>
  <c r="H9" i="9"/>
  <c r="I10" i="9"/>
  <c r="H8" i="9"/>
  <c r="A5" i="9"/>
  <c r="G12" i="1"/>
  <c r="I12" i="1" s="1"/>
  <c r="M12" i="1" s="1"/>
  <c r="Z56" i="4"/>
  <c r="Z88" i="4"/>
  <c r="AC88" i="4"/>
  <c r="Z81" i="4"/>
  <c r="X56" i="4"/>
  <c r="X81" i="4"/>
  <c r="X88" i="4"/>
  <c r="S88" i="4"/>
  <c r="T88" i="4"/>
  <c r="S81" i="4"/>
  <c r="T81" i="4"/>
  <c r="T56" i="4"/>
  <c r="P81" i="4"/>
  <c r="L61" i="4"/>
  <c r="F58" i="4"/>
  <c r="N58" i="4"/>
  <c r="Q25" i="8"/>
  <c r="Q41" i="8" s="1"/>
  <c r="P89" i="4" l="1"/>
  <c r="L18" i="9"/>
  <c r="K18" i="9"/>
  <c r="J18" i="9"/>
  <c r="Z89" i="4"/>
  <c r="U12" i="1"/>
  <c r="S12" i="1"/>
  <c r="P12" i="1"/>
  <c r="AC89" i="4"/>
  <c r="X89" i="4"/>
  <c r="S89" i="4"/>
  <c r="T89" i="4"/>
  <c r="M25" i="8"/>
  <c r="T25" i="8"/>
  <c r="U25" i="8"/>
  <c r="V25" i="8"/>
  <c r="X25" i="8"/>
  <c r="X40" i="8"/>
  <c r="W40" i="8"/>
  <c r="V40" i="8"/>
  <c r="U40" i="8"/>
  <c r="T40" i="8"/>
  <c r="S40" i="8"/>
  <c r="R40" i="8"/>
  <c r="M40" i="8"/>
  <c r="L40" i="8"/>
  <c r="N33" i="8"/>
  <c r="N40" i="8" s="1"/>
  <c r="P27" i="8"/>
  <c r="O26" i="8"/>
  <c r="S20" i="8"/>
  <c r="S25" i="8" s="1"/>
  <c r="R16" i="8"/>
  <c r="R15" i="8"/>
  <c r="R14" i="8"/>
  <c r="N10" i="8"/>
  <c r="N25" i="8" s="1"/>
  <c r="J8" i="8"/>
  <c r="H8" i="8"/>
  <c r="G8" i="8"/>
  <c r="A5" i="8"/>
  <c r="K3" i="8"/>
  <c r="J3" i="8"/>
  <c r="I3" i="8"/>
  <c r="F3" i="8"/>
  <c r="E3" i="8"/>
  <c r="B3" i="8"/>
  <c r="M56" i="4"/>
  <c r="Q56" i="4"/>
  <c r="U56" i="4"/>
  <c r="W56" i="4"/>
  <c r="Y56" i="4"/>
  <c r="L56" i="4"/>
  <c r="U81" i="4"/>
  <c r="V81" i="4"/>
  <c r="W81" i="4"/>
  <c r="AD81" i="4"/>
  <c r="Q88" i="4"/>
  <c r="R88" i="4"/>
  <c r="U88" i="4"/>
  <c r="V88" i="4"/>
  <c r="W88" i="4"/>
  <c r="Y88" i="4"/>
  <c r="AD88" i="4"/>
  <c r="L88" i="4"/>
  <c r="O83" i="4"/>
  <c r="M88" i="4"/>
  <c r="N82" i="4"/>
  <c r="H84" i="4"/>
  <c r="G82" i="4"/>
  <c r="F83" i="4"/>
  <c r="F82" i="4"/>
  <c r="Q65" i="4"/>
  <c r="Q64" i="4"/>
  <c r="Q63" i="4"/>
  <c r="M81" i="4"/>
  <c r="R67" i="4"/>
  <c r="R81" i="4" s="1"/>
  <c r="G57" i="4"/>
  <c r="N57" i="4" s="1"/>
  <c r="F57" i="4"/>
  <c r="G37" i="4"/>
  <c r="F37" i="4"/>
  <c r="J79" i="1"/>
  <c r="O79" i="1" s="1"/>
  <c r="J78" i="1"/>
  <c r="M78" i="1" s="1"/>
  <c r="J77" i="1"/>
  <c r="M77" i="1" s="1"/>
  <c r="M69" i="1"/>
  <c r="Y69" i="1" s="1"/>
  <c r="M73" i="1"/>
  <c r="Y73" i="1" s="1"/>
  <c r="J72" i="1"/>
  <c r="M72" i="1" s="1"/>
  <c r="J14" i="1"/>
  <c r="M14" i="1" s="1"/>
  <c r="J19" i="1"/>
  <c r="M19" i="1" s="1"/>
  <c r="J33" i="1"/>
  <c r="H43" i="2"/>
  <c r="H41" i="2"/>
  <c r="H39" i="2"/>
  <c r="H37" i="2"/>
  <c r="H35" i="2"/>
  <c r="H33" i="2"/>
  <c r="H31" i="2"/>
  <c r="H29" i="2"/>
  <c r="H27" i="2"/>
  <c r="H25" i="2"/>
  <c r="D43" i="2"/>
  <c r="D41" i="2"/>
  <c r="D39" i="2"/>
  <c r="D37" i="2"/>
  <c r="D35" i="2"/>
  <c r="D33" i="2"/>
  <c r="D31" i="2"/>
  <c r="D29" i="2"/>
  <c r="D27" i="2"/>
  <c r="D25" i="2"/>
  <c r="F43" i="2"/>
  <c r="F41" i="2"/>
  <c r="F39" i="2"/>
  <c r="F37" i="2"/>
  <c r="F35" i="2"/>
  <c r="F33" i="2"/>
  <c r="F31" i="2"/>
  <c r="F29" i="2"/>
  <c r="F27" i="2"/>
  <c r="F25" i="2"/>
  <c r="E43" i="2"/>
  <c r="E41" i="2"/>
  <c r="E39" i="2"/>
  <c r="E37" i="2"/>
  <c r="E35" i="2"/>
  <c r="E33" i="2"/>
  <c r="E31" i="2"/>
  <c r="E29" i="2"/>
  <c r="E27" i="2"/>
  <c r="E25" i="2"/>
  <c r="H23" i="2"/>
  <c r="E23" i="2"/>
  <c r="F23" i="2"/>
  <c r="D23" i="2"/>
  <c r="E20" i="2"/>
  <c r="F20" i="2"/>
  <c r="H20" i="2"/>
  <c r="D20" i="2"/>
  <c r="H18" i="2"/>
  <c r="E18" i="2"/>
  <c r="F18" i="2"/>
  <c r="D18" i="2"/>
  <c r="H15" i="2"/>
  <c r="H13" i="2"/>
  <c r="H11" i="2"/>
  <c r="H9" i="2"/>
  <c r="D15" i="2"/>
  <c r="F15" i="2"/>
  <c r="E15" i="2"/>
  <c r="F13" i="2"/>
  <c r="E13" i="2"/>
  <c r="D13" i="2"/>
  <c r="F11" i="2"/>
  <c r="E11" i="2"/>
  <c r="D11" i="2"/>
  <c r="F9" i="2"/>
  <c r="D9" i="2"/>
  <c r="E9" i="2"/>
  <c r="G37" i="1"/>
  <c r="I37" i="1" s="1"/>
  <c r="M37" i="1" s="1"/>
  <c r="S37" i="1" s="1"/>
  <c r="G24" i="1"/>
  <c r="I24" i="1" s="1"/>
  <c r="M24" i="1" s="1"/>
  <c r="G25" i="1"/>
  <c r="I25" i="1" s="1"/>
  <c r="M25" i="1" s="1"/>
  <c r="U25" i="1" s="1"/>
  <c r="G26" i="1"/>
  <c r="I26" i="1" s="1"/>
  <c r="I31" i="2" s="1"/>
  <c r="P31" i="2" s="1"/>
  <c r="S31" i="2" s="1"/>
  <c r="G27" i="1"/>
  <c r="G33" i="2" s="1"/>
  <c r="R33" i="2" s="1"/>
  <c r="G28" i="1"/>
  <c r="G35" i="2" s="1"/>
  <c r="R35" i="2" s="1"/>
  <c r="G29" i="1"/>
  <c r="G37" i="2" s="1"/>
  <c r="R37" i="2" s="1"/>
  <c r="G30" i="1"/>
  <c r="I30" i="1" s="1"/>
  <c r="I39" i="2" s="1"/>
  <c r="G31" i="1"/>
  <c r="I31" i="1" s="1"/>
  <c r="M31" i="1" s="1"/>
  <c r="S31" i="1" s="1"/>
  <c r="G32" i="1"/>
  <c r="I32" i="1" s="1"/>
  <c r="I43" i="2" s="1"/>
  <c r="G18" i="1"/>
  <c r="I18" i="1" s="1"/>
  <c r="M18" i="1" s="1"/>
  <c r="S18" i="1" s="1"/>
  <c r="G17" i="1"/>
  <c r="G18" i="2" s="1"/>
  <c r="R19" i="2" s="1"/>
  <c r="I13" i="1"/>
  <c r="M13" i="1" s="1"/>
  <c r="P13" i="1" s="1"/>
  <c r="M69" i="7"/>
  <c r="M67" i="7"/>
  <c r="M59" i="7"/>
  <c r="M61" i="7"/>
  <c r="P43" i="2" l="1"/>
  <c r="Y61" i="4"/>
  <c r="Y60" i="4"/>
  <c r="L60" i="4"/>
  <c r="Q81" i="4"/>
  <c r="Q89" i="4" s="1"/>
  <c r="V56" i="4"/>
  <c r="U41" i="8" s="1"/>
  <c r="R56" i="4"/>
  <c r="S41" i="8" s="1"/>
  <c r="N56" i="4"/>
  <c r="N88" i="4"/>
  <c r="N41" i="8"/>
  <c r="M89" i="4"/>
  <c r="M41" i="8"/>
  <c r="R25" i="8"/>
  <c r="R41" i="8" s="1"/>
  <c r="N19" i="1"/>
  <c r="Y19" i="1" s="1"/>
  <c r="Y21" i="1" s="1"/>
  <c r="N14" i="1"/>
  <c r="Y14" i="1" s="1"/>
  <c r="Y16" i="1" s="1"/>
  <c r="O40" i="8"/>
  <c r="X41" i="8"/>
  <c r="V41" i="8"/>
  <c r="T41" i="8"/>
  <c r="AD89" i="4"/>
  <c r="U89" i="4"/>
  <c r="W89" i="4"/>
  <c r="N69" i="1"/>
  <c r="S77" i="1"/>
  <c r="N77" i="1"/>
  <c r="Y77" i="1"/>
  <c r="Y78" i="1"/>
  <c r="S78" i="1"/>
  <c r="N78" i="1"/>
  <c r="M79" i="1"/>
  <c r="S69" i="1"/>
  <c r="N72" i="1"/>
  <c r="Y72" i="1"/>
  <c r="S72" i="1"/>
  <c r="N73" i="1"/>
  <c r="S73" i="1"/>
  <c r="U37" i="1"/>
  <c r="V31" i="2"/>
  <c r="G31" i="2"/>
  <c r="R31" i="2" s="1"/>
  <c r="I27" i="2"/>
  <c r="P37" i="1"/>
  <c r="G43" i="2"/>
  <c r="R43" i="2" s="1"/>
  <c r="G20" i="2"/>
  <c r="R21" i="2" s="1"/>
  <c r="R22" i="2" s="1"/>
  <c r="I20" i="2"/>
  <c r="I29" i="2"/>
  <c r="P29" i="2" s="1"/>
  <c r="I41" i="2"/>
  <c r="G27" i="2"/>
  <c r="R27" i="2" s="1"/>
  <c r="G39" i="2"/>
  <c r="R39" i="2" s="1"/>
  <c r="G29" i="2"/>
  <c r="R29" i="2" s="1"/>
  <c r="G41" i="2"/>
  <c r="R41" i="2" s="1"/>
  <c r="G9" i="2"/>
  <c r="R9" i="2" s="1"/>
  <c r="G11" i="2"/>
  <c r="R11" i="2" s="1"/>
  <c r="M30" i="1"/>
  <c r="I29" i="1"/>
  <c r="I28" i="1"/>
  <c r="I27" i="1"/>
  <c r="M32" i="1"/>
  <c r="S32" i="1" s="1"/>
  <c r="M26" i="1"/>
  <c r="S24" i="1"/>
  <c r="U24" i="1"/>
  <c r="P24" i="1"/>
  <c r="U31" i="1"/>
  <c r="S25" i="1"/>
  <c r="P31" i="1"/>
  <c r="P25" i="1"/>
  <c r="S13" i="1"/>
  <c r="U18" i="1"/>
  <c r="P18" i="1"/>
  <c r="U13" i="1"/>
  <c r="N77" i="7"/>
  <c r="O77" i="7"/>
  <c r="R77" i="7"/>
  <c r="S77" i="7"/>
  <c r="T77" i="7"/>
  <c r="N36" i="7"/>
  <c r="O36" i="7"/>
  <c r="P36" i="7"/>
  <c r="R36" i="7"/>
  <c r="S36" i="7"/>
  <c r="T36" i="7"/>
  <c r="N25" i="7"/>
  <c r="O25" i="7"/>
  <c r="P25" i="7"/>
  <c r="R25" i="7"/>
  <c r="S25" i="7"/>
  <c r="T25" i="7"/>
  <c r="M36" i="7"/>
  <c r="M25" i="7"/>
  <c r="I11" i="2"/>
  <c r="P11" i="2" s="1"/>
  <c r="V11" i="2" s="1"/>
  <c r="I13" i="2"/>
  <c r="I15" i="2"/>
  <c r="S43" i="2" l="1"/>
  <c r="V43" i="2"/>
  <c r="R89" i="4"/>
  <c r="S11" i="2"/>
  <c r="L25" i="8"/>
  <c r="L41" i="8" s="1"/>
  <c r="O25" i="8"/>
  <c r="O41" i="8" s="1"/>
  <c r="N81" i="4"/>
  <c r="N89" i="4" s="1"/>
  <c r="W25" i="8"/>
  <c r="W41" i="8" s="1"/>
  <c r="Y81" i="4"/>
  <c r="Y89" i="4" s="1"/>
  <c r="L89" i="4"/>
  <c r="V89" i="4"/>
  <c r="Y79" i="1"/>
  <c r="S79" i="1"/>
  <c r="N79" i="1"/>
  <c r="V29" i="2"/>
  <c r="S29" i="2"/>
  <c r="M27" i="1"/>
  <c r="P27" i="1" s="1"/>
  <c r="I33" i="2"/>
  <c r="P33" i="2" s="1"/>
  <c r="M28" i="1"/>
  <c r="P28" i="1" s="1"/>
  <c r="I35" i="2"/>
  <c r="M29" i="1"/>
  <c r="S29" i="1" s="1"/>
  <c r="I37" i="2"/>
  <c r="P41" i="2"/>
  <c r="P39" i="2"/>
  <c r="S30" i="1"/>
  <c r="U30" i="1"/>
  <c r="U32" i="1"/>
  <c r="P32" i="1"/>
  <c r="P30" i="1"/>
  <c r="P26" i="1"/>
  <c r="U26" i="1"/>
  <c r="S26" i="1"/>
  <c r="O40" i="1"/>
  <c r="N78" i="7"/>
  <c r="S78" i="7"/>
  <c r="O78" i="7"/>
  <c r="T78" i="7"/>
  <c r="R78" i="7"/>
  <c r="W40" i="1"/>
  <c r="N16" i="1"/>
  <c r="U27" i="1" l="1"/>
  <c r="U28" i="1"/>
  <c r="S33" i="2"/>
  <c r="V33" i="2"/>
  <c r="V41" i="2"/>
  <c r="S41" i="2"/>
  <c r="S27" i="1"/>
  <c r="V39" i="2"/>
  <c r="S39" i="2"/>
  <c r="S28" i="1"/>
  <c r="P29" i="1"/>
  <c r="U29" i="1"/>
  <c r="P35" i="2"/>
  <c r="P37" i="2"/>
  <c r="S37" i="2" l="1"/>
  <c r="V37" i="2"/>
  <c r="S35" i="2"/>
  <c r="V35" i="2"/>
  <c r="P77" i="7"/>
  <c r="P78" i="7" s="1"/>
  <c r="Q36" i="7"/>
  <c r="Q77" i="7"/>
  <c r="Q25" i="7"/>
  <c r="Q78" i="7" l="1"/>
  <c r="M77" i="7"/>
  <c r="M78" i="7" s="1"/>
  <c r="K37" i="4"/>
  <c r="I37" i="4"/>
  <c r="G9" i="4"/>
  <c r="K9" i="4" s="1"/>
  <c r="F9" i="4"/>
  <c r="J8" i="4"/>
  <c r="H8" i="4"/>
  <c r="G8" i="4"/>
  <c r="A5" i="4"/>
  <c r="K3" i="4"/>
  <c r="J3" i="4"/>
  <c r="I3" i="4"/>
  <c r="F3" i="4"/>
  <c r="E3" i="4"/>
  <c r="B3" i="4"/>
  <c r="Q45" i="2"/>
  <c r="P27" i="2"/>
  <c r="Q22" i="2"/>
  <c r="Q17" i="2"/>
  <c r="G15" i="2"/>
  <c r="R15" i="2" s="1"/>
  <c r="G13" i="2"/>
  <c r="R13" i="2" s="1"/>
  <c r="AA1" i="7"/>
  <c r="M33" i="1"/>
  <c r="N33" i="1" s="1"/>
  <c r="Y33" i="1" s="1"/>
  <c r="Y35" i="1" s="1"/>
  <c r="G23" i="1"/>
  <c r="G11" i="1"/>
  <c r="I11" i="1" s="1"/>
  <c r="M11" i="1" s="1"/>
  <c r="G10" i="1"/>
  <c r="I10" i="1" s="1"/>
  <c r="M10" i="1" s="1"/>
  <c r="U10" i="1" s="1"/>
  <c r="G9" i="1"/>
  <c r="Q8" i="1"/>
  <c r="J3" i="2"/>
  <c r="U3" i="2"/>
  <c r="G22" i="1"/>
  <c r="G36" i="1"/>
  <c r="I17" i="1"/>
  <c r="I18" i="2" s="1"/>
  <c r="V27" i="2" l="1"/>
  <c r="S27" i="2"/>
  <c r="I36" i="1"/>
  <c r="P19" i="2"/>
  <c r="I23" i="1"/>
  <c r="G25" i="2"/>
  <c r="R25" i="2" s="1"/>
  <c r="I22" i="1"/>
  <c r="I23" i="2" s="1"/>
  <c r="P23" i="2" s="1"/>
  <c r="G23" i="2"/>
  <c r="R23" i="2" s="1"/>
  <c r="S11" i="1"/>
  <c r="I9" i="4"/>
  <c r="Q46" i="2"/>
  <c r="P20" i="2"/>
  <c r="P21" i="2"/>
  <c r="P16" i="2"/>
  <c r="P15" i="2"/>
  <c r="V15" i="2" s="1"/>
  <c r="P14" i="2"/>
  <c r="P13" i="2"/>
  <c r="V13" i="2" s="1"/>
  <c r="S10" i="1"/>
  <c r="N35" i="1"/>
  <c r="P11" i="1"/>
  <c r="U11" i="1"/>
  <c r="P10" i="1"/>
  <c r="M17" i="1"/>
  <c r="I9" i="2"/>
  <c r="P9" i="2" s="1"/>
  <c r="V9" i="2" s="1"/>
  <c r="I3" i="2"/>
  <c r="E8" i="2"/>
  <c r="F8" i="2"/>
  <c r="H8" i="2"/>
  <c r="H3" i="2"/>
  <c r="G3" i="2"/>
  <c r="E3" i="2"/>
  <c r="D3" i="2"/>
  <c r="C3" i="2"/>
  <c r="B3" i="2"/>
  <c r="A5" i="2"/>
  <c r="S15" i="2" l="1"/>
  <c r="S9" i="2"/>
  <c r="S13" i="2"/>
  <c r="M22" i="1"/>
  <c r="U22" i="1" s="1"/>
  <c r="R45" i="2"/>
  <c r="V19" i="2"/>
  <c r="S19" i="2"/>
  <c r="V21" i="2"/>
  <c r="S21" i="2"/>
  <c r="M36" i="1"/>
  <c r="M38" i="1" s="1"/>
  <c r="S23" i="2"/>
  <c r="V23" i="2"/>
  <c r="Y40" i="1"/>
  <c r="S17" i="1"/>
  <c r="M20" i="1"/>
  <c r="S20" i="1" s="1"/>
  <c r="N21" i="1"/>
  <c r="N40" i="1" s="1"/>
  <c r="M23" i="1"/>
  <c r="I25" i="2"/>
  <c r="P12" i="2"/>
  <c r="U17" i="1"/>
  <c r="P17" i="1"/>
  <c r="S22" i="1" l="1"/>
  <c r="S17" i="2"/>
  <c r="P22" i="1"/>
  <c r="M34" i="1"/>
  <c r="P34" i="1" s="1"/>
  <c r="S36" i="1"/>
  <c r="S22" i="2"/>
  <c r="P38" i="1"/>
  <c r="U38" i="1"/>
  <c r="V22" i="2"/>
  <c r="T22" i="2"/>
  <c r="S21" i="1"/>
  <c r="U36" i="1"/>
  <c r="P36" i="1"/>
  <c r="P39" i="1" s="1"/>
  <c r="P25" i="2"/>
  <c r="S23" i="1"/>
  <c r="P23" i="1"/>
  <c r="U23" i="1"/>
  <c r="Q40" i="1"/>
  <c r="S38" i="1"/>
  <c r="R17" i="2"/>
  <c r="R46" i="2" s="1"/>
  <c r="P10" i="2"/>
  <c r="U20" i="1"/>
  <c r="U21" i="1" s="1"/>
  <c r="P20" i="1"/>
  <c r="P21" i="1" s="1"/>
  <c r="S39" i="1" l="1"/>
  <c r="S34" i="1"/>
  <c r="U34" i="1"/>
  <c r="U35" i="1" s="1"/>
  <c r="T17" i="2"/>
  <c r="V17" i="2"/>
  <c r="S25" i="2"/>
  <c r="S45" i="2" s="1"/>
  <c r="T45" i="2"/>
  <c r="V25" i="2"/>
  <c r="V45" i="2" s="1"/>
  <c r="S35" i="1"/>
  <c r="P35" i="1"/>
  <c r="U39" i="1"/>
  <c r="S46" i="2" l="1"/>
  <c r="V46" i="2"/>
  <c r="T46" i="2"/>
  <c r="I9" i="1"/>
  <c r="M9" i="1" l="1"/>
  <c r="M15" i="1" s="1"/>
  <c r="U9" i="1" l="1"/>
  <c r="S9" i="1"/>
  <c r="P9" i="1"/>
  <c r="P15" i="1" s="1"/>
  <c r="P16" i="1" l="1"/>
  <c r="P40" i="1" s="1"/>
  <c r="S15" i="1"/>
  <c r="S16" i="1" s="1"/>
  <c r="S40" i="1" s="1"/>
  <c r="U15" i="1"/>
  <c r="U16" i="1" s="1"/>
  <c r="U4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Glenn Griswold, Jr.</author>
  </authors>
  <commentList>
    <comment ref="N9" authorId="0" shapeId="0" xr:uid="{AE39AE77-1C53-432F-B73B-33785977DF43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ALLEN LN SW</t>
        </r>
      </text>
    </comment>
    <comment ref="N10" authorId="0" shapeId="0" xr:uid="{1FB14ABA-9FA1-45A3-AA38-9ED0B6CD3DC8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CROWNED
</t>
        </r>
      </text>
    </comment>
    <comment ref="N11" authorId="0" shapeId="0" xr:uid="{3B5F1F85-04A6-4F87-B8E6-25CDF79F99AC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ASHWOOD LN NW</t>
        </r>
      </text>
    </comment>
    <comment ref="N12" authorId="0" shapeId="0" xr:uid="{22C38450-39EA-4282-AEB8-A044073B8952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CROWNED</t>
        </r>
      </text>
    </comment>
    <comment ref="N13" authorId="0" shapeId="0" xr:uid="{54A63894-DF90-4548-9E50-BA23C0C51D9F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CROWNED</t>
        </r>
      </text>
    </comment>
    <comment ref="N17" authorId="0" shapeId="0" xr:uid="{A6C03351-CA85-453F-9651-D42AD33F8D4A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1ST DR NW</t>
        </r>
      </text>
    </comment>
    <comment ref="N18" authorId="0" shapeId="0" xr:uid="{1B67D413-D02A-4559-8E23-0B4BA03B5289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1ST DR NE</t>
        </r>
      </text>
    </comment>
    <comment ref="N22" authorId="0" shapeId="0" xr:uid="{F1063631-2B0C-4A7A-B724-0D4208267442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cedar ln
</t>
        </r>
      </text>
    </comment>
    <comment ref="N23" authorId="0" shapeId="0" xr:uid="{D4A0A43F-2808-4D9E-A702-5477E116F57D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HANCE AVE</t>
        </r>
      </text>
    </comment>
    <comment ref="N24" authorId="0" shapeId="0" xr:uid="{2DC55374-1929-434D-964F-4A1EADE6407A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PARK AVE NW</t>
        </r>
      </text>
    </comment>
    <comment ref="N25" authorId="0" shapeId="0" xr:uid="{C4B867FA-FDAE-4AC5-A0D3-5BC29103DB1A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MILLER AVE
</t>
        </r>
      </text>
    </comment>
    <comment ref="N26" authorId="0" shapeId="0" xr:uid="{ADF1AF4D-89E5-4115-85B9-A6222BBE770C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BAKER AVE</t>
        </r>
      </text>
    </comment>
    <comment ref="N27" authorId="0" shapeId="0" xr:uid="{D41D8636-7A6C-4692-9927-33FFA2BCA86C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ORCHARD AVE</t>
        </r>
      </text>
    </comment>
    <comment ref="N28" authorId="0" shapeId="0" xr:uid="{A01CAE5E-49C2-4E68-A96C-5A6E79DCA179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HARDESTY AVE</t>
        </r>
      </text>
    </comment>
    <comment ref="N29" authorId="0" shapeId="0" xr:uid="{057C17F3-60F5-4217-9E8B-F4C40A054562}">
      <text>
        <r>
          <rPr>
            <b/>
            <sz val="9"/>
            <color indexed="81"/>
            <rFont val="Tahoma"/>
            <charset val="1"/>
          </rPr>
          <t>Glenn Griswold, Jr.:</t>
        </r>
        <r>
          <rPr>
            <sz val="9"/>
            <color indexed="81"/>
            <rFont val="Tahoma"/>
            <charset val="1"/>
          </rPr>
          <t xml:space="preserve">
SHERMAN AVE NW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<sst xmlns="http://schemas.openxmlformats.org/spreadsheetml/2006/main" count="900" uniqueCount="234">
  <si>
    <t>PART</t>
  </si>
  <si>
    <t>COUNTY</t>
  </si>
  <si>
    <t>ROUTE</t>
  </si>
  <si>
    <t>FROM</t>
  </si>
  <si>
    <t>TO</t>
  </si>
  <si>
    <t>MILE</t>
  </si>
  <si>
    <t>FT.</t>
  </si>
  <si>
    <t>TYPICAL</t>
  </si>
  <si>
    <t>PAVEMENT AREA</t>
  </si>
  <si>
    <t>SQ. YD.</t>
  </si>
  <si>
    <t>WEARING COURSE REMOVED</t>
  </si>
  <si>
    <t>GAL.</t>
  </si>
  <si>
    <t>IN.</t>
  </si>
  <si>
    <t>CU. YD.</t>
  </si>
  <si>
    <t>ASPHALT</t>
  </si>
  <si>
    <t>TOTALS (CARRIED TO GENERAL SUMMARY)</t>
  </si>
  <si>
    <t>GAL/SY</t>
  </si>
  <si>
    <t>TRAFFIC CONTROL SUBSUMMARY</t>
  </si>
  <si>
    <t>EXISTING PAVEMENT TYPE</t>
  </si>
  <si>
    <t>LOG POINT TO LOG POINT (STRAIGHT LINE MILEAGE)</t>
  </si>
  <si>
    <t>TUS</t>
  </si>
  <si>
    <t>SHOULDER QUANTITIES</t>
  </si>
  <si>
    <t>PROPOSED WIDTH (FEET)</t>
  </si>
  <si>
    <t>PAVEMENT REMOVED</t>
  </si>
  <si>
    <t>PREPARING SUBGRADE FOR SHOULDER PAVING, AS PER PLAN</t>
  </si>
  <si>
    <t>LT.</t>
  </si>
  <si>
    <t>RT.</t>
  </si>
  <si>
    <t>IN. DEPTH</t>
  </si>
  <si>
    <t>15 \ 5</t>
  </si>
  <si>
    <t>MI.</t>
  </si>
  <si>
    <t>EA.</t>
  </si>
  <si>
    <t>Total:</t>
  </si>
  <si>
    <t>orig</t>
  </si>
  <si>
    <t>LENGTH
(WITH DEDUCTIONS)</t>
  </si>
  <si>
    <r>
      <t xml:space="preserve">WIDTH OF TRAVEL WAY
</t>
    </r>
    <r>
      <rPr>
        <b/>
        <sz val="9"/>
        <color theme="1"/>
        <rFont val="Arial"/>
        <family val="2"/>
      </rPr>
      <t>*DENOTES AVERAGE WIDTH</t>
    </r>
  </si>
  <si>
    <t>SUB-TOTALS: PART 1</t>
  </si>
  <si>
    <t>EXTRA FOR WIDENING</t>
  </si>
  <si>
    <t>EXTRA FOR PAVED PUBLIC ROADS (PLANED)</t>
  </si>
  <si>
    <t>ASPHALT CONCRETE SURFACE COURSE TYPE 1, (449), DRIVEWAYS, AS PER PLAN</t>
  </si>
  <si>
    <t>SUB-TOTALS: PART 2</t>
  </si>
  <si>
    <t>SUB-TOTALS: PART 3</t>
  </si>
  <si>
    <t>SLM</t>
  </si>
  <si>
    <t>INTERSECTING PUBLIC ROAD</t>
  </si>
  <si>
    <t>LOCATION 
(SEE LEGEND)</t>
  </si>
  <si>
    <t>CURB RAMP TYPE</t>
  </si>
  <si>
    <t>AVG. WIDTH OF SIDEWALK, 
OR LANDING</t>
  </si>
  <si>
    <t>DIMENSION B, 
OR LANDING</t>
  </si>
  <si>
    <t>DIMENSION A, 
OR LANDING</t>
  </si>
  <si>
    <t>WALK REMOVED</t>
  </si>
  <si>
    <t>SQ. FT.</t>
  </si>
  <si>
    <t>CURB REMOVED</t>
  </si>
  <si>
    <t>CURB RAMP SUB-SUMMARY</t>
  </si>
  <si>
    <t>PROPOSED CURB RAMP TREATMENT</t>
  </si>
  <si>
    <t>REMARKS</t>
  </si>
  <si>
    <t>SUB-TOTALS: PART 4</t>
  </si>
  <si>
    <t>LEFT</t>
  </si>
  <si>
    <t>RIGHT</t>
  </si>
  <si>
    <t>A</t>
  </si>
  <si>
    <t>B</t>
  </si>
  <si>
    <t>SHOULDER AREA</t>
  </si>
  <si>
    <t>FULL-DEPTH PAVEMENT SAWING</t>
  </si>
  <si>
    <t>SHEET NO.</t>
  </si>
  <si>
    <t>REFERENCE NO.</t>
  </si>
  <si>
    <t>CURB RAMP, AS PER PLAN</t>
  </si>
  <si>
    <t>LOOP DETECTOR UNIT, AS PER PLAN</t>
  </si>
  <si>
    <t>4" CONCRETE WALK, AS PER PLAN</t>
  </si>
  <si>
    <t>CY</t>
  </si>
  <si>
    <t>LOW-STRENGTH 
MORTAR BACKFILL, 
TYPE 1</t>
  </si>
  <si>
    <t>CROSSWALK LINE, 12"</t>
  </si>
  <si>
    <t>PAVEMENT PLANING,  ASPHALT CONCRETE</t>
  </si>
  <si>
    <t>PAVEMENT PLANING, ASPHALT CONCRETE</t>
  </si>
  <si>
    <t>EDGE LINE, 4 INCH</t>
  </si>
  <si>
    <t xml:space="preserve">STOP LINE, </t>
  </si>
  <si>
    <t>PARKING LOT STALL MARKING</t>
  </si>
  <si>
    <t>LANE ARROW</t>
  </si>
  <si>
    <t>NON-TRACKING TACK COAT</t>
  </si>
  <si>
    <t>DEDUCTIONS FOR RAILROAD/
SLM CORRECTION</t>
  </si>
  <si>
    <t>EXTRA FOR ASPHALT DRIVES</t>
  </si>
  <si>
    <t>M.R. 510</t>
  </si>
  <si>
    <t>M.R. 429</t>
  </si>
  <si>
    <t>M.R.2204</t>
  </si>
  <si>
    <t>2ND STREET NW</t>
  </si>
  <si>
    <t>FAIR AVENUE</t>
  </si>
  <si>
    <t>UNION AVENUE</t>
  </si>
  <si>
    <t>FRONT AVE</t>
  </si>
  <si>
    <t>ALLEN LN</t>
  </si>
  <si>
    <t>ASHWOOD LN</t>
  </si>
  <si>
    <t>FAIR AVE</t>
  </si>
  <si>
    <t>D1</t>
  </si>
  <si>
    <t>D2</t>
  </si>
  <si>
    <t>B1</t>
  </si>
  <si>
    <t>A1</t>
  </si>
  <si>
    <t>C1</t>
  </si>
  <si>
    <t>1ST DR NW</t>
  </si>
  <si>
    <t>1ST DR NE</t>
  </si>
  <si>
    <t>1st DR NE</t>
  </si>
  <si>
    <t>2ND ST NE</t>
  </si>
  <si>
    <t xml:space="preserve">RAY AVE </t>
  </si>
  <si>
    <t>A2</t>
  </si>
  <si>
    <t>C2</t>
  </si>
  <si>
    <t>CEDAR LN</t>
  </si>
  <si>
    <t>HANCE AVE</t>
  </si>
  <si>
    <t>PARK AVE</t>
  </si>
  <si>
    <t>MILLER AVE</t>
  </si>
  <si>
    <t>B2</t>
  </si>
  <si>
    <t>REMOVE, SEED AND MULCH AREA</t>
  </si>
  <si>
    <t>BAKER AVE</t>
  </si>
  <si>
    <t>ORCHARD AVE</t>
  </si>
  <si>
    <t>HARDESTY AVE</t>
  </si>
  <si>
    <t>SHERMAN AVE</t>
  </si>
  <si>
    <t>SHILOH LN</t>
  </si>
  <si>
    <t>SEE CURB RAMP DETAILS, SHEET ___</t>
  </si>
  <si>
    <t>2nd ST SW</t>
  </si>
  <si>
    <t>EXTRA FOR CONCRETE DRIVES</t>
  </si>
  <si>
    <t>UNION AVE</t>
  </si>
  <si>
    <t>EXTRA FOR GRAVEL DRIVES</t>
  </si>
  <si>
    <t>EXTRA FOR ASHPALT DRIVES</t>
  </si>
  <si>
    <t>REISER AVE SE</t>
  </si>
  <si>
    <t>ASPHALT CONCRETE INTERMEDIATE COURSE, TYPE 2, (449)</t>
  </si>
  <si>
    <t>EXTRA FOR PUBLIC ROADS (PLANED)</t>
  </si>
  <si>
    <t>FAIR AVE NE</t>
  </si>
  <si>
    <t>DOTTED LINE, 4 INCH</t>
  </si>
  <si>
    <t>BIKE LANE SYMBOL MARKING</t>
  </si>
  <si>
    <t>CENTER LINE, DOUBLE SOLID</t>
  </si>
  <si>
    <t>CENTER LINE, SINGLE SOLID W/ DASH</t>
  </si>
  <si>
    <t>RAILROAD SYMBOL MARKING</t>
  </si>
  <si>
    <t>PART 3 CONT'D</t>
  </si>
  <si>
    <t>253 Pavement Repair, APP - Allen</t>
  </si>
  <si>
    <t>TRAVEL LANE AND SIDE ROAD PAVEMENT QUANTITIES</t>
  </si>
  <si>
    <t>TRANSVERSE/DIAGONAL LINE</t>
  </si>
  <si>
    <t>CHANNELIZING LINE, 8"</t>
  </si>
  <si>
    <t>FT</t>
  </si>
  <si>
    <t>CROSSWALK LINE, 24",                    AS PER PLAN</t>
  </si>
  <si>
    <t>HANDICAP SYMBOL MARKING</t>
  </si>
  <si>
    <t>STOP LINE</t>
  </si>
  <si>
    <t>DETECTOR LOOP</t>
  </si>
  <si>
    <t>ASPHALT CONCRETE SURFACE COURSE, TYPE 1, (449), (PG70-22M)</t>
  </si>
  <si>
    <t>ASPHALT CONCRETE SURFACE COURSE, TYPE 1, (449),                              (PG70-22M)</t>
  </si>
  <si>
    <t>TWO WAY LEFT TURN ARROW</t>
  </si>
  <si>
    <t>REMOVE, SEED AND MULCH AREA. GAS VALVE TO REMAIN, DND.</t>
  </si>
  <si>
    <t>PM-1</t>
  </si>
  <si>
    <t>SL-1</t>
  </si>
  <si>
    <t>SL-2</t>
  </si>
  <si>
    <t>DL-1</t>
  </si>
  <si>
    <t>DL-2</t>
  </si>
  <si>
    <t>CW-1</t>
  </si>
  <si>
    <t>PM-2</t>
  </si>
  <si>
    <t>CW-2</t>
  </si>
  <si>
    <t>GROUND MOUNTED SUPPORT, NO. 2 POST</t>
  </si>
  <si>
    <t>SIGN, FLAT SHEET</t>
  </si>
  <si>
    <t>S.F.</t>
  </si>
  <si>
    <t>PM-3</t>
  </si>
  <si>
    <t>PM-4</t>
  </si>
  <si>
    <t>EL-1</t>
  </si>
  <si>
    <t>EL-2</t>
  </si>
  <si>
    <t>SL-3</t>
  </si>
  <si>
    <t>SL-4</t>
  </si>
  <si>
    <t>SL-5</t>
  </si>
  <si>
    <t>CW-3</t>
  </si>
  <si>
    <t>DL-3</t>
  </si>
  <si>
    <t>SN-1</t>
  </si>
  <si>
    <t>SN-2</t>
  </si>
  <si>
    <t>SN-3</t>
  </si>
  <si>
    <t>SN-4</t>
  </si>
  <si>
    <t>SN-5</t>
  </si>
  <si>
    <t>SN-6</t>
  </si>
  <si>
    <t>SL-6</t>
  </si>
  <si>
    <t>SL-7</t>
  </si>
  <si>
    <t>PM-5</t>
  </si>
  <si>
    <t>PM-6</t>
  </si>
  <si>
    <t>PM-7</t>
  </si>
  <si>
    <t>EDGE LINE, 4 ", WHITE</t>
  </si>
  <si>
    <t>TRANSVERSE/DIAGONAL LINE, WHITE</t>
  </si>
  <si>
    <t>DOTTED LINE, 4", WHITE</t>
  </si>
  <si>
    <t>LOG POINT</t>
  </si>
  <si>
    <t>VEOLIA #1</t>
  </si>
  <si>
    <t>VEOLIA #2</t>
  </si>
  <si>
    <t>VEOLIA #3</t>
  </si>
  <si>
    <t>COOPER STANDARD #1</t>
  </si>
  <si>
    <t>COOPER STANDARD #2</t>
  </si>
  <si>
    <t>ODOT #1</t>
  </si>
  <si>
    <t>ODOT #2</t>
  </si>
  <si>
    <t>ODOT #3</t>
  </si>
  <si>
    <t>ODOT #4</t>
  </si>
  <si>
    <t>SIDE</t>
  </si>
  <si>
    <t>RT</t>
  </si>
  <si>
    <t>LT</t>
  </si>
  <si>
    <t>LENGTH</t>
  </si>
  <si>
    <t>NO REPLACEMENT</t>
  </si>
  <si>
    <t>EXCAVATION</t>
  </si>
  <si>
    <t>SUBGRADE COMPACTION</t>
  </si>
  <si>
    <t>AGGREGATE BASE</t>
  </si>
  <si>
    <t>CURB AND GUTTER, TYPE 2</t>
  </si>
  <si>
    <t>-</t>
  </si>
  <si>
    <t>COMMERCIAL DRIVEWAY DESCRIPTION</t>
  </si>
  <si>
    <t>ESTIMATED CURB AND GUTTER REPLACEMENT QUANTITIES</t>
  </si>
  <si>
    <t>CW-4</t>
  </si>
  <si>
    <t>CW-5</t>
  </si>
  <si>
    <t>PL-1</t>
  </si>
  <si>
    <t>PL-2</t>
  </si>
  <si>
    <t>SIGN POST REFLECTOR</t>
  </si>
  <si>
    <t>REMOVAL OF GROUND MOUNTED SIGN AND DISPOSAL</t>
  </si>
  <si>
    <t>PL-3</t>
  </si>
  <si>
    <t>PL-4</t>
  </si>
  <si>
    <t>CW-6</t>
  </si>
  <si>
    <t>CW-7</t>
  </si>
  <si>
    <t>CW-8</t>
  </si>
  <si>
    <t>DL4</t>
  </si>
  <si>
    <t>SL-8</t>
  </si>
  <si>
    <t>SL-9</t>
  </si>
  <si>
    <t>SL-10</t>
  </si>
  <si>
    <t>CW-9</t>
  </si>
  <si>
    <t>DL-6</t>
  </si>
  <si>
    <t>DL-7</t>
  </si>
  <si>
    <t>SN-7</t>
  </si>
  <si>
    <t>SN-8</t>
  </si>
  <si>
    <t>SN-9</t>
  </si>
  <si>
    <t>SN-10</t>
  </si>
  <si>
    <t>SN-11</t>
  </si>
  <si>
    <t>SN-12</t>
  </si>
  <si>
    <t>SN-13</t>
  </si>
  <si>
    <t>SN-14</t>
  </si>
  <si>
    <t>SN-15</t>
  </si>
  <si>
    <t>SL-11</t>
  </si>
  <si>
    <t>SL-12</t>
  </si>
  <si>
    <t>PM-8</t>
  </si>
  <si>
    <t>PM-9</t>
  </si>
  <si>
    <t>PM-10</t>
  </si>
  <si>
    <t>P.21</t>
  </si>
  <si>
    <t>P.22</t>
  </si>
  <si>
    <t>P.23</t>
  </si>
  <si>
    <t>P.24</t>
  </si>
  <si>
    <t>P.24-P.25</t>
  </si>
  <si>
    <t>P.25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</si>
</sst>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4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18">
    <xf numFmtId="0" fontId="0" fillId="0" borderId="0" xfId="0"/>
    <xf numFmtId="0" fontId="4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2" fillId="0" borderId="24" xfId="0" applyNumberFormat="1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23" xfId="0" applyNumberFormat="1" applyFont="1" applyBorder="1" applyAlignment="1">
      <alignment horizontal="center" vertical="center"/>
    </xf>
    <xf numFmtId="1" fontId="2" fillId="0" borderId="24" xfId="0" applyNumberFormat="1" applyFont="1" applyBorder="1" applyAlignment="1">
      <alignment horizontal="center" vertical="center"/>
    </xf>
    <xf numFmtId="1" fontId="1" fillId="0" borderId="56" xfId="0" applyNumberFormat="1" applyFont="1" applyBorder="1" applyAlignment="1">
      <alignment horizontal="center" vertical="center"/>
    </xf>
    <xf numFmtId="12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1" fillId="0" borderId="3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1" fillId="0" borderId="18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3" borderId="42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4" fillId="0" borderId="0" xfId="0" applyFont="1" applyAlignment="1">
      <alignment horizontal="left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" fontId="2" fillId="0" borderId="48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2" fontId="2" fillId="0" borderId="1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1" fontId="2" fillId="0" borderId="61" xfId="0" applyNumberFormat="1" applyFont="1" applyBorder="1" applyAlignment="1">
      <alignment horizontal="center" vertical="center"/>
    </xf>
    <xf numFmtId="1" fontId="1" fillId="0" borderId="1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1" fillId="0" borderId="33" xfId="0" applyNumberFormat="1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1" fontId="1" fillId="0" borderId="30" xfId="0" applyNumberFormat="1" applyFont="1" applyBorder="1" applyAlignment="1">
      <alignment horizontal="center" vertical="center"/>
    </xf>
    <xf numFmtId="12" fontId="1" fillId="0" borderId="1" xfId="0" applyNumberFormat="1" applyFont="1" applyBorder="1" applyAlignment="1">
      <alignment horizontal="center" vertical="center"/>
    </xf>
    <xf numFmtId="1" fontId="1" fillId="0" borderId="43" xfId="0" applyNumberFormat="1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1" fontId="1" fillId="0" borderId="1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2" fontId="1" fillId="0" borderId="56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7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1" fontId="2" fillId="0" borderId="49" xfId="0" applyNumberFormat="1" applyFont="1" applyBorder="1" applyAlignment="1">
      <alignment horizontal="center" vertical="center"/>
    </xf>
    <xf numFmtId="1" fontId="1" fillId="0" borderId="44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/>
    </xf>
    <xf numFmtId="1" fontId="1" fillId="0" borderId="62" xfId="0" applyNumberFormat="1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1" fontId="1" fillId="0" borderId="55" xfId="0" applyNumberFormat="1" applyFont="1" applyBorder="1" applyAlignment="1">
      <alignment horizontal="center" vertical="center"/>
    </xf>
    <xf numFmtId="12" fontId="1" fillId="0" borderId="4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textRotation="90"/>
    </xf>
    <xf numFmtId="1" fontId="1" fillId="0" borderId="5" xfId="0" applyNumberFormat="1" applyFont="1" applyBorder="1" applyAlignment="1">
      <alignment textRotation="90"/>
    </xf>
    <xf numFmtId="1" fontId="2" fillId="0" borderId="12" xfId="0" applyNumberFormat="1" applyFont="1" applyBorder="1" applyAlignment="1">
      <alignment textRotation="90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" fontId="2" fillId="0" borderId="4" xfId="0" applyNumberFormat="1" applyFont="1" applyBorder="1" applyAlignment="1">
      <alignment textRotation="90"/>
    </xf>
    <xf numFmtId="0" fontId="1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" fontId="1" fillId="0" borderId="60" xfId="0" applyNumberFormat="1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2" fontId="1" fillId="0" borderId="7" xfId="0" applyNumberFormat="1" applyFont="1" applyBorder="1" applyAlignment="1">
      <alignment horizontal="center" vertical="center"/>
    </xf>
    <xf numFmtId="12" fontId="1" fillId="0" borderId="5" xfId="0" applyNumberFormat="1" applyFont="1" applyBorder="1" applyAlignment="1">
      <alignment horizontal="center" vertical="center"/>
    </xf>
    <xf numFmtId="1" fontId="2" fillId="0" borderId="34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12" fontId="1" fillId="0" borderId="24" xfId="0" applyNumberFormat="1" applyFont="1" applyBorder="1" applyAlignment="1">
      <alignment horizontal="center" vertical="center"/>
    </xf>
    <xf numFmtId="1" fontId="1" fillId="0" borderId="49" xfId="0" applyNumberFormat="1" applyFont="1" applyBorder="1" applyAlignment="1">
      <alignment horizontal="center" vertical="center"/>
    </xf>
    <xf numFmtId="1" fontId="1" fillId="0" borderId="47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2" fillId="0" borderId="56" xfId="0" applyNumberFormat="1" applyFont="1" applyBorder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1" fontId="2" fillId="0" borderId="66" xfId="0" applyNumberFormat="1" applyFont="1" applyBorder="1" applyAlignment="1">
      <alignment horizontal="center" vertical="center"/>
    </xf>
    <xf numFmtId="1" fontId="2" fillId="0" borderId="67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30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textRotation="90" wrapText="1"/>
    </xf>
    <xf numFmtId="1" fontId="2" fillId="0" borderId="0" xfId="0" applyNumberFormat="1" applyFont="1" applyAlignment="1">
      <alignment vertical="center"/>
    </xf>
    <xf numFmtId="2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1" fontId="12" fillId="0" borderId="11" xfId="0" applyNumberFormat="1" applyFont="1" applyBorder="1" applyAlignment="1">
      <alignment horizontal="center" vertical="center"/>
    </xf>
    <xf numFmtId="2" fontId="12" fillId="0" borderId="12" xfId="0" applyNumberFormat="1" applyFont="1" applyBorder="1" applyAlignment="1">
      <alignment horizontal="center" vertical="center"/>
    </xf>
    <xf numFmtId="1" fontId="12" fillId="0" borderId="1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2" fillId="0" borderId="13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1" fontId="2" fillId="0" borderId="69" xfId="0" applyNumberFormat="1" applyFont="1" applyBorder="1" applyAlignment="1">
      <alignment horizontal="center" vertical="center"/>
    </xf>
    <xf numFmtId="1" fontId="2" fillId="0" borderId="51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 wrapText="1"/>
    </xf>
    <xf numFmtId="165" fontId="1" fillId="0" borderId="55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center" vertical="center"/>
    </xf>
    <xf numFmtId="165" fontId="2" fillId="0" borderId="40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1" fontId="2" fillId="0" borderId="60" xfId="0" applyNumberFormat="1" applyFont="1" applyBorder="1" applyAlignment="1">
      <alignment horizontal="center" vertical="center"/>
    </xf>
    <xf numFmtId="0" fontId="1" fillId="0" borderId="65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1" fillId="0" borderId="5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 wrapText="1"/>
    </xf>
    <xf numFmtId="0" fontId="2" fillId="0" borderId="4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9" fontId="1" fillId="0" borderId="12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1" fillId="0" borderId="23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9" fontId="1" fillId="0" borderId="24" xfId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1" fillId="0" borderId="47" xfId="1" applyFont="1" applyFill="1" applyBorder="1" applyAlignment="1">
      <alignment horizontal="center" vertical="center"/>
    </xf>
    <xf numFmtId="9" fontId="1" fillId="0" borderId="46" xfId="1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43" xfId="0" applyFont="1" applyBorder="1" applyAlignment="1">
      <alignment horizontal="center" vertical="center" textRotation="90"/>
    </xf>
    <xf numFmtId="0" fontId="3" fillId="0" borderId="2" xfId="0" applyFont="1" applyBorder="1" applyAlignment="1">
      <alignment horizontal="center" vertical="center" textRotation="90"/>
    </xf>
    <xf numFmtId="0" fontId="1" fillId="0" borderId="50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2" fillId="0" borderId="5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" fillId="0" borderId="52" xfId="0" applyFont="1" applyBorder="1" applyAlignment="1">
      <alignment horizontal="left" vertical="center"/>
    </xf>
    <xf numFmtId="0" fontId="1" fillId="0" borderId="55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3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9" fontId="1" fillId="0" borderId="30" xfId="1" applyFont="1" applyFill="1" applyBorder="1" applyAlignment="1">
      <alignment horizontal="center" vertical="center"/>
    </xf>
    <xf numFmtId="9" fontId="1" fillId="0" borderId="25" xfId="1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5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90" wrapText="1"/>
    </xf>
    <xf numFmtId="0" fontId="2" fillId="0" borderId="39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" fillId="0" borderId="19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2" fontId="2" fillId="0" borderId="24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165" fontId="2" fillId="0" borderId="2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1" fontId="2" fillId="0" borderId="24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165" fontId="2" fillId="0" borderId="24" xfId="0" applyNumberFormat="1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5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12" fontId="1" fillId="0" borderId="4" xfId="0" applyNumberFormat="1" applyFont="1" applyBorder="1" applyAlignment="1">
      <alignment horizontal="center" vertical="center"/>
    </xf>
    <xf numFmtId="12" fontId="1" fillId="0" borderId="18" xfId="0" applyNumberFormat="1" applyFont="1" applyBorder="1" applyAlignment="1">
      <alignment horizontal="center" vertical="center"/>
    </xf>
    <xf numFmtId="1" fontId="2" fillId="0" borderId="6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1" fontId="1" fillId="0" borderId="55" xfId="0" applyNumberFormat="1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2" fontId="1" fillId="0" borderId="2" xfId="0" applyNumberFormat="1" applyFont="1" applyBorder="1" applyAlignment="1">
      <alignment horizontal="center" vertical="center"/>
    </xf>
    <xf numFmtId="12" fontId="1" fillId="0" borderId="55" xfId="0" applyNumberFormat="1" applyFont="1" applyBorder="1" applyAlignment="1">
      <alignment horizontal="center" vertical="center"/>
    </xf>
    <xf numFmtId="12" fontId="1" fillId="0" borderId="16" xfId="0" applyNumberFormat="1" applyFont="1" applyBorder="1" applyAlignment="1">
      <alignment horizontal="center" vertical="center"/>
    </xf>
    <xf numFmtId="1" fontId="2" fillId="0" borderId="49" xfId="0" applyNumberFormat="1" applyFont="1" applyBorder="1" applyAlignment="1">
      <alignment horizontal="center" vertical="center"/>
    </xf>
    <xf numFmtId="1" fontId="1" fillId="0" borderId="60" xfId="0" applyNumberFormat="1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left" vertical="center"/>
    </xf>
    <xf numFmtId="1" fontId="1" fillId="0" borderId="55" xfId="0" applyNumberFormat="1" applyFont="1" applyBorder="1" applyAlignment="1">
      <alignment horizontal="left" vertical="center"/>
    </xf>
    <xf numFmtId="1" fontId="1" fillId="0" borderId="16" xfId="0" applyNumberFormat="1" applyFont="1" applyBorder="1" applyAlignment="1">
      <alignment horizontal="left" vertical="center"/>
    </xf>
    <xf numFmtId="1" fontId="1" fillId="0" borderId="30" xfId="0" applyNumberFormat="1" applyFont="1" applyBorder="1" applyAlignment="1">
      <alignment horizontal="center" vertical="center" wrapText="1"/>
    </xf>
    <xf numFmtId="1" fontId="1" fillId="0" borderId="59" xfId="0" applyNumberFormat="1" applyFont="1" applyBorder="1" applyAlignment="1">
      <alignment horizontal="center" vertical="center" wrapText="1"/>
    </xf>
    <xf numFmtId="1" fontId="1" fillId="0" borderId="36" xfId="0" applyNumberFormat="1" applyFont="1" applyBorder="1" applyAlignment="1">
      <alignment horizontal="center" vertical="center" wrapText="1"/>
    </xf>
    <xf numFmtId="1" fontId="1" fillId="0" borderId="32" xfId="0" applyNumberFormat="1" applyFont="1" applyBorder="1" applyAlignment="1">
      <alignment horizontal="center" vertical="center" wrapText="1"/>
    </xf>
    <xf numFmtId="1" fontId="1" fillId="0" borderId="62" xfId="0" applyNumberFormat="1" applyFont="1" applyBorder="1" applyAlignment="1">
      <alignment horizontal="center" vertical="center" wrapText="1"/>
    </xf>
    <xf numFmtId="1" fontId="1" fillId="0" borderId="44" xfId="0" applyNumberFormat="1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textRotation="90"/>
    </xf>
    <xf numFmtId="0" fontId="2" fillId="0" borderId="33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textRotation="90"/>
    </xf>
    <xf numFmtId="0" fontId="2" fillId="0" borderId="42" xfId="0" applyFont="1" applyBorder="1" applyAlignment="1">
      <alignment horizontal="center" vertical="center"/>
    </xf>
    <xf numFmtId="0" fontId="2" fillId="0" borderId="64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 textRotation="90"/>
    </xf>
    <xf numFmtId="0" fontId="2" fillId="0" borderId="63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2" fillId="0" borderId="50" xfId="0" applyFont="1" applyBorder="1" applyAlignment="1">
      <alignment horizontal="center" vertical="center" textRotation="90"/>
    </xf>
    <xf numFmtId="0" fontId="2" fillId="0" borderId="48" xfId="0" applyFont="1" applyBorder="1" applyAlignment="1">
      <alignment horizontal="center" vertical="center" textRotation="90"/>
    </xf>
    <xf numFmtId="0" fontId="1" fillId="0" borderId="70" xfId="0" applyFont="1" applyBorder="1" applyAlignment="1">
      <alignment horizontal="center" vertical="center" textRotation="90"/>
    </xf>
    <xf numFmtId="0" fontId="1" fillId="0" borderId="71" xfId="0" applyFont="1" applyBorder="1" applyAlignment="1">
      <alignment horizontal="center" vertical="center" textRotation="90"/>
    </xf>
    <xf numFmtId="0" fontId="1" fillId="0" borderId="67" xfId="0" applyFont="1" applyBorder="1" applyAlignment="1">
      <alignment horizontal="center" vertical="center" textRotation="90"/>
    </xf>
    <xf numFmtId="0" fontId="2" fillId="0" borderId="6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textRotation="90"/>
    </xf>
    <xf numFmtId="0" fontId="1" fillId="0" borderId="39" xfId="0" applyFont="1" applyBorder="1" applyAlignment="1">
      <alignment horizontal="center" vertical="center" textRotation="90"/>
    </xf>
    <xf numFmtId="0" fontId="1" fillId="0" borderId="40" xfId="0" applyFont="1" applyBorder="1" applyAlignment="1">
      <alignment horizontal="center" vertical="center" textRotation="90"/>
    </xf>
    <xf numFmtId="0" fontId="2" fillId="0" borderId="4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52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" fillId="0" borderId="54" xfId="0" applyFont="1" applyBorder="1" applyAlignment="1">
      <alignment horizontal="left" vertical="center"/>
    </xf>
    <xf numFmtId="0" fontId="1" fillId="0" borderId="51" xfId="0" applyFont="1" applyBorder="1" applyAlignment="1">
      <alignment horizontal="left" vertical="center"/>
    </xf>
    <xf numFmtId="0" fontId="1" fillId="0" borderId="53" xfId="0" applyFont="1" applyBorder="1" applyAlignment="1">
      <alignment horizontal="left" vertical="center"/>
    </xf>
    <xf numFmtId="1" fontId="1" fillId="0" borderId="52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0" fontId="2" fillId="0" borderId="64" xfId="0" applyFont="1" applyBorder="1" applyAlignment="1">
      <alignment horizontal="center" vertical="center" wrapText="1"/>
    </xf>
    <xf numFmtId="0" fontId="2" fillId="0" borderId="63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66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2" fillId="0" borderId="60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1" fillId="0" borderId="30" xfId="0" applyNumberFormat="1" applyFont="1" applyBorder="1" applyAlignment="1">
      <alignment horizontal="center" vertical="center"/>
    </xf>
    <xf numFmtId="2" fontId="1" fillId="0" borderId="43" xfId="0" applyNumberFormat="1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1" fontId="2" fillId="0" borderId="42" xfId="0" applyNumberFormat="1" applyFont="1" applyBorder="1" applyAlignment="1">
      <alignment horizontal="center" vertical="center"/>
    </xf>
    <xf numFmtId="12" fontId="2" fillId="0" borderId="9" xfId="0" applyNumberFormat="1" applyFont="1" applyBorder="1" applyAlignment="1">
      <alignment horizontal="center" vertical="center" wrapText="1"/>
    </xf>
    <xf numFmtId="0" fontId="6" fillId="0" borderId="6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9"/>
  <sheetViews>
    <sheetView zoomScale="90" zoomScaleNormal="90" workbookViewId="0">
      <selection activeCell="G46" sqref="G46"/>
    </sheetView>
  </sheetViews>
  <sheetFormatPr defaultColWidth="9.140625" defaultRowHeight="15" customHeight="1" x14ac:dyDescent="0.25"/>
  <cols>
    <col min="1" max="1" width="5.7109375" style="8" customWidth="1"/>
    <col min="2" max="2" width="3.7109375" style="8" customWidth="1"/>
    <col min="3" max="3" width="6.7109375" style="8" customWidth="1"/>
    <col min="4" max="4" width="16.42578125" style="8" customWidth="1"/>
    <col min="5" max="5" width="8.7109375" style="8" customWidth="1"/>
    <col min="6" max="6" width="8.42578125" style="8" customWidth="1"/>
    <col min="7" max="7" width="7.5703125" style="8" customWidth="1"/>
    <col min="8" max="11" width="6.7109375" style="8" customWidth="1"/>
    <col min="12" max="12" width="12.7109375" style="8" customWidth="1"/>
    <col min="13" max="13" width="8.7109375" style="8" customWidth="1"/>
    <col min="14" max="14" width="12.7109375" style="8" customWidth="1"/>
    <col min="15" max="15" width="12.7109375" style="8" hidden="1" customWidth="1"/>
    <col min="16" max="16" width="12.7109375" style="8" customWidth="1"/>
    <col min="17" max="17" width="12.7109375" style="8" hidden="1" customWidth="1"/>
    <col min="18" max="18" width="12" style="8" hidden="1" customWidth="1"/>
    <col min="19" max="19" width="12" style="8" customWidth="1"/>
    <col min="20" max="20" width="6.7109375" style="8" customWidth="1"/>
    <col min="21" max="21" width="15.7109375" style="8" customWidth="1"/>
    <col min="22" max="22" width="6.7109375" style="8" hidden="1" customWidth="1"/>
    <col min="23" max="23" width="15.7109375" style="8" hidden="1" customWidth="1"/>
    <col min="24" max="24" width="6.7109375" style="8" customWidth="1"/>
    <col min="25" max="25" width="15.7109375" style="8" customWidth="1"/>
    <col min="26" max="26" width="9.140625" style="8"/>
    <col min="27" max="29" width="4.7109375" style="8" customWidth="1"/>
    <col min="30" max="30" width="9.7109375" style="8" customWidth="1"/>
    <col min="31" max="16384" width="9.140625" style="8"/>
  </cols>
  <sheetData>
    <row r="1" spans="1:29" ht="15" customHeight="1" thickBot="1" x14ac:dyDescent="0.3">
      <c r="A1" s="2" t="s">
        <v>28</v>
      </c>
      <c r="B1" s="15">
        <v>3</v>
      </c>
      <c r="C1" s="15">
        <v>6</v>
      </c>
      <c r="D1" s="15">
        <v>8</v>
      </c>
      <c r="E1" s="15">
        <v>8</v>
      </c>
      <c r="F1" s="15">
        <v>8</v>
      </c>
      <c r="G1" s="15">
        <v>6</v>
      </c>
      <c r="H1" s="15">
        <v>6</v>
      </c>
      <c r="I1" s="15">
        <v>6</v>
      </c>
      <c r="J1" s="3">
        <v>6</v>
      </c>
      <c r="K1" s="3">
        <v>6</v>
      </c>
      <c r="L1" s="3">
        <v>12</v>
      </c>
      <c r="M1" s="3">
        <v>8</v>
      </c>
      <c r="N1" s="3">
        <v>12</v>
      </c>
      <c r="O1" s="3"/>
      <c r="P1" s="3">
        <v>12</v>
      </c>
      <c r="Q1" s="3">
        <v>12</v>
      </c>
      <c r="R1" s="3">
        <v>10</v>
      </c>
      <c r="S1" s="3">
        <v>10</v>
      </c>
      <c r="T1" s="3">
        <v>6</v>
      </c>
      <c r="U1" s="3">
        <v>15</v>
      </c>
      <c r="V1" s="3">
        <v>6</v>
      </c>
      <c r="W1" s="3">
        <v>15</v>
      </c>
      <c r="X1" s="3">
        <v>6</v>
      </c>
      <c r="Y1" s="3">
        <v>15</v>
      </c>
    </row>
    <row r="2" spans="1:29" ht="15" customHeight="1" thickBot="1" x14ac:dyDescent="0.3">
      <c r="A2" s="3">
        <v>15</v>
      </c>
      <c r="B2" s="184" t="s">
        <v>128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6"/>
    </row>
    <row r="3" spans="1:29" ht="15" customHeight="1" x14ac:dyDescent="0.25">
      <c r="A3" s="3">
        <v>15</v>
      </c>
      <c r="B3" s="210" t="s">
        <v>0</v>
      </c>
      <c r="C3" s="204" t="s">
        <v>1</v>
      </c>
      <c r="D3" s="204" t="s">
        <v>2</v>
      </c>
      <c r="E3" s="213" t="s">
        <v>19</v>
      </c>
      <c r="F3" s="213"/>
      <c r="G3" s="204" t="s">
        <v>5</v>
      </c>
      <c r="H3" s="195" t="s">
        <v>76</v>
      </c>
      <c r="I3" s="195" t="s">
        <v>33</v>
      </c>
      <c r="J3" s="195" t="s">
        <v>34</v>
      </c>
      <c r="K3" s="204" t="s">
        <v>7</v>
      </c>
      <c r="L3" s="195" t="s">
        <v>18</v>
      </c>
      <c r="M3" s="222" t="s">
        <v>8</v>
      </c>
      <c r="N3" s="187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9"/>
    </row>
    <row r="4" spans="1:29" ht="15" customHeight="1" x14ac:dyDescent="0.25">
      <c r="A4" s="3">
        <v>15</v>
      </c>
      <c r="B4" s="211"/>
      <c r="C4" s="203"/>
      <c r="D4" s="203"/>
      <c r="E4" s="214"/>
      <c r="F4" s="214"/>
      <c r="G4" s="203"/>
      <c r="H4" s="203"/>
      <c r="I4" s="196"/>
      <c r="J4" s="203"/>
      <c r="K4" s="203"/>
      <c r="L4" s="196"/>
      <c r="M4" s="223"/>
      <c r="N4" s="138">
        <v>202</v>
      </c>
      <c r="O4" s="16">
        <v>209</v>
      </c>
      <c r="P4" s="16">
        <v>254</v>
      </c>
      <c r="Q4" s="156"/>
      <c r="R4" s="16">
        <v>407</v>
      </c>
      <c r="S4" s="16">
        <v>407</v>
      </c>
      <c r="T4" s="191">
        <v>441</v>
      </c>
      <c r="U4" s="191"/>
      <c r="V4" s="191"/>
      <c r="W4" s="191"/>
      <c r="X4" s="191"/>
      <c r="Y4" s="217"/>
      <c r="Z4" s="50"/>
    </row>
    <row r="5" spans="1:29" ht="120" customHeight="1" x14ac:dyDescent="0.25">
      <c r="A5" s="3">
        <v>120</v>
      </c>
      <c r="B5" s="211"/>
      <c r="C5" s="203"/>
      <c r="D5" s="203"/>
      <c r="E5" s="214"/>
      <c r="F5" s="214"/>
      <c r="G5" s="203"/>
      <c r="H5" s="203"/>
      <c r="I5" s="196"/>
      <c r="J5" s="203"/>
      <c r="K5" s="203"/>
      <c r="L5" s="196"/>
      <c r="M5" s="223"/>
      <c r="N5" s="190" t="s">
        <v>10</v>
      </c>
      <c r="O5" s="194" t="s">
        <v>24</v>
      </c>
      <c r="P5" s="67" t="s">
        <v>69</v>
      </c>
      <c r="Q5" s="67" t="s">
        <v>70</v>
      </c>
      <c r="R5" s="67" t="s">
        <v>75</v>
      </c>
      <c r="S5" s="67" t="s">
        <v>75</v>
      </c>
      <c r="T5" s="191" t="s">
        <v>12</v>
      </c>
      <c r="U5" s="194" t="s">
        <v>137</v>
      </c>
      <c r="V5" s="191" t="s">
        <v>12</v>
      </c>
      <c r="W5" s="194" t="s">
        <v>118</v>
      </c>
      <c r="X5" s="191" t="s">
        <v>12</v>
      </c>
      <c r="Y5" s="193" t="s">
        <v>38</v>
      </c>
    </row>
    <row r="6" spans="1:29" ht="15" customHeight="1" x14ac:dyDescent="0.25">
      <c r="A6" s="3">
        <v>15</v>
      </c>
      <c r="B6" s="211"/>
      <c r="C6" s="203"/>
      <c r="D6" s="203"/>
      <c r="E6" s="214"/>
      <c r="F6" s="214"/>
      <c r="G6" s="203"/>
      <c r="H6" s="203"/>
      <c r="I6" s="196"/>
      <c r="J6" s="203"/>
      <c r="K6" s="203"/>
      <c r="L6" s="196"/>
      <c r="M6" s="223"/>
      <c r="N6" s="190"/>
      <c r="O6" s="194"/>
      <c r="P6" s="58">
        <v>1.5</v>
      </c>
      <c r="Q6" s="16">
        <v>3</v>
      </c>
      <c r="R6" s="17">
        <v>5.5E-2</v>
      </c>
      <c r="S6" s="17">
        <v>8.5000000000000006E-2</v>
      </c>
      <c r="T6" s="191"/>
      <c r="U6" s="194"/>
      <c r="V6" s="191"/>
      <c r="W6" s="194"/>
      <c r="X6" s="191"/>
      <c r="Y6" s="193"/>
    </row>
    <row r="7" spans="1:29" ht="15" customHeight="1" x14ac:dyDescent="0.25">
      <c r="A7" s="3">
        <v>15</v>
      </c>
      <c r="B7" s="211"/>
      <c r="C7" s="203"/>
      <c r="D7" s="203"/>
      <c r="E7" s="214"/>
      <c r="F7" s="214"/>
      <c r="G7" s="203"/>
      <c r="H7" s="203"/>
      <c r="I7" s="196"/>
      <c r="J7" s="203"/>
      <c r="K7" s="203"/>
      <c r="L7" s="196"/>
      <c r="M7" s="223"/>
      <c r="N7" s="190"/>
      <c r="O7" s="194"/>
      <c r="P7" s="16" t="s">
        <v>27</v>
      </c>
      <c r="Q7" s="16" t="s">
        <v>27</v>
      </c>
      <c r="R7" s="67" t="s">
        <v>16</v>
      </c>
      <c r="S7" s="67" t="s">
        <v>16</v>
      </c>
      <c r="T7" s="191"/>
      <c r="U7" s="194"/>
      <c r="V7" s="191"/>
      <c r="W7" s="194"/>
      <c r="X7" s="191"/>
      <c r="Y7" s="193"/>
    </row>
    <row r="8" spans="1:29" ht="15" customHeight="1" thickBot="1" x14ac:dyDescent="0.3">
      <c r="A8" s="3">
        <v>15</v>
      </c>
      <c r="B8" s="212"/>
      <c r="C8" s="205"/>
      <c r="D8" s="205"/>
      <c r="E8" s="65" t="s">
        <v>3</v>
      </c>
      <c r="F8" s="65" t="s">
        <v>4</v>
      </c>
      <c r="G8" s="205"/>
      <c r="H8" s="65" t="s">
        <v>6</v>
      </c>
      <c r="I8" s="65" t="s">
        <v>6</v>
      </c>
      <c r="J8" s="65" t="s">
        <v>6</v>
      </c>
      <c r="K8" s="205"/>
      <c r="L8" s="221"/>
      <c r="M8" s="124" t="s">
        <v>9</v>
      </c>
      <c r="N8" s="139" t="s">
        <v>9</v>
      </c>
      <c r="O8" s="66" t="s">
        <v>29</v>
      </c>
      <c r="P8" s="65" t="s">
        <v>9</v>
      </c>
      <c r="Q8" s="65" t="str">
        <f>M8</f>
        <v>SQ. YD.</v>
      </c>
      <c r="R8" s="65" t="s">
        <v>11</v>
      </c>
      <c r="S8" s="65" t="s">
        <v>11</v>
      </c>
      <c r="T8" s="192"/>
      <c r="U8" s="66" t="s">
        <v>13</v>
      </c>
      <c r="V8" s="192"/>
      <c r="W8" s="66" t="s">
        <v>13</v>
      </c>
      <c r="X8" s="192"/>
      <c r="Y8" s="86" t="s">
        <v>13</v>
      </c>
    </row>
    <row r="9" spans="1:29" ht="15" customHeight="1" x14ac:dyDescent="0.25">
      <c r="A9" s="3">
        <v>15</v>
      </c>
      <c r="B9" s="11">
        <v>1</v>
      </c>
      <c r="C9" s="12" t="s">
        <v>20</v>
      </c>
      <c r="D9" s="12" t="s">
        <v>112</v>
      </c>
      <c r="E9" s="13">
        <v>0.73</v>
      </c>
      <c r="F9" s="13">
        <v>0.79</v>
      </c>
      <c r="G9" s="13">
        <f>F9-E9</f>
        <v>6.0000000000000053E-2</v>
      </c>
      <c r="H9" s="18">
        <v>20</v>
      </c>
      <c r="I9" s="18">
        <f>ROUNDUP(((G9*5280)-H9),0)</f>
        <v>297</v>
      </c>
      <c r="J9" s="18">
        <v>20</v>
      </c>
      <c r="K9" s="18">
        <v>1</v>
      </c>
      <c r="L9" s="12" t="s">
        <v>14</v>
      </c>
      <c r="M9" s="75">
        <f>ROUNDUP(((J9*I9)/9),0)</f>
        <v>660</v>
      </c>
      <c r="N9" s="121"/>
      <c r="O9" s="18"/>
      <c r="P9" s="18">
        <f>M9</f>
        <v>660</v>
      </c>
      <c r="Q9" s="18"/>
      <c r="R9" s="18"/>
      <c r="S9" s="18">
        <f t="shared" ref="S9:S15" si="0">ROUNDUP(M9*$S$6,0)</f>
        <v>57</v>
      </c>
      <c r="T9" s="126">
        <v>1.5</v>
      </c>
      <c r="U9" s="18">
        <f t="shared" ref="U9:U15" si="1">ROUNDUP((M9*(T9/36)),0)</f>
        <v>28</v>
      </c>
      <c r="V9" s="126"/>
      <c r="W9" s="18"/>
      <c r="X9" s="18"/>
      <c r="Y9" s="84"/>
      <c r="AC9" s="50" t="s">
        <v>127</v>
      </c>
    </row>
    <row r="10" spans="1:29" ht="15" customHeight="1" x14ac:dyDescent="0.25">
      <c r="A10" s="3">
        <v>15</v>
      </c>
      <c r="B10" s="22">
        <v>1</v>
      </c>
      <c r="C10" s="23" t="s">
        <v>20</v>
      </c>
      <c r="D10" s="23" t="s">
        <v>112</v>
      </c>
      <c r="E10" s="7">
        <v>0.79</v>
      </c>
      <c r="F10" s="7">
        <v>0.85</v>
      </c>
      <c r="G10" s="7">
        <f>F10-E10</f>
        <v>5.9999999999999942E-2</v>
      </c>
      <c r="H10" s="19">
        <v>21</v>
      </c>
      <c r="I10" s="19">
        <f t="shared" ref="I10" si="2">ROUNDUP(((G10*5280)-H10),0)</f>
        <v>296</v>
      </c>
      <c r="J10" s="19">
        <v>20</v>
      </c>
      <c r="K10" s="19">
        <v>1</v>
      </c>
      <c r="L10" s="23" t="s">
        <v>14</v>
      </c>
      <c r="M10" s="41">
        <f>ROUNDUP(((J10*I10)/9),0)</f>
        <v>658</v>
      </c>
      <c r="N10" s="20"/>
      <c r="O10" s="19"/>
      <c r="P10" s="19">
        <f>M10</f>
        <v>658</v>
      </c>
      <c r="Q10" s="40"/>
      <c r="R10" s="19"/>
      <c r="S10" s="19">
        <f t="shared" si="0"/>
        <v>56</v>
      </c>
      <c r="T10" s="74">
        <v>1.5</v>
      </c>
      <c r="U10" s="19">
        <f t="shared" si="1"/>
        <v>28</v>
      </c>
      <c r="V10" s="74"/>
      <c r="W10" s="19"/>
      <c r="X10" s="19"/>
      <c r="Y10" s="21"/>
    </row>
    <row r="11" spans="1:29" ht="15" customHeight="1" x14ac:dyDescent="0.25">
      <c r="A11" s="3"/>
      <c r="B11" s="22">
        <v>1</v>
      </c>
      <c r="C11" s="23" t="s">
        <v>20</v>
      </c>
      <c r="D11" s="23" t="s">
        <v>112</v>
      </c>
      <c r="E11" s="7">
        <v>0.86</v>
      </c>
      <c r="F11" s="7">
        <v>0.91</v>
      </c>
      <c r="G11" s="7">
        <f>F11-E11</f>
        <v>5.0000000000000044E-2</v>
      </c>
      <c r="H11" s="19">
        <v>37</v>
      </c>
      <c r="I11" s="19">
        <f>ROUNDUP(((G11*5280)-H11),0)</f>
        <v>227</v>
      </c>
      <c r="J11" s="19">
        <v>20</v>
      </c>
      <c r="K11" s="19">
        <v>1</v>
      </c>
      <c r="L11" s="23" t="s">
        <v>14</v>
      </c>
      <c r="M11" s="41">
        <f>ROUNDUP(((J11*I11)/9),0)</f>
        <v>505</v>
      </c>
      <c r="N11" s="20"/>
      <c r="O11" s="19"/>
      <c r="P11" s="19">
        <f>M11</f>
        <v>505</v>
      </c>
      <c r="Q11" s="40"/>
      <c r="R11" s="19"/>
      <c r="S11" s="19">
        <f t="shared" si="0"/>
        <v>43</v>
      </c>
      <c r="T11" s="74">
        <v>1.5</v>
      </c>
      <c r="U11" s="19">
        <f t="shared" si="1"/>
        <v>22</v>
      </c>
      <c r="V11" s="74"/>
      <c r="W11" s="19"/>
      <c r="X11" s="19"/>
      <c r="Y11" s="21"/>
    </row>
    <row r="12" spans="1:29" ht="15" customHeight="1" x14ac:dyDescent="0.25">
      <c r="A12" s="3"/>
      <c r="B12" s="22">
        <v>1</v>
      </c>
      <c r="C12" s="23" t="s">
        <v>20</v>
      </c>
      <c r="D12" s="23" t="s">
        <v>112</v>
      </c>
      <c r="E12" s="7">
        <v>0.91</v>
      </c>
      <c r="F12" s="7">
        <v>0.97</v>
      </c>
      <c r="G12" s="7">
        <f>F12-E12</f>
        <v>5.9999999999999942E-2</v>
      </c>
      <c r="H12" s="19">
        <v>10</v>
      </c>
      <c r="I12" s="19">
        <f>ROUNDUP(((G12*5280)-H12),0)</f>
        <v>307</v>
      </c>
      <c r="J12" s="19">
        <v>20</v>
      </c>
      <c r="K12" s="19">
        <v>1</v>
      </c>
      <c r="L12" s="23" t="s">
        <v>14</v>
      </c>
      <c r="M12" s="41">
        <f>ROUNDUP(((J12*I12)/9),0)</f>
        <v>683</v>
      </c>
      <c r="N12" s="20"/>
      <c r="O12" s="19"/>
      <c r="P12" s="19">
        <f>M12</f>
        <v>683</v>
      </c>
      <c r="Q12" s="19"/>
      <c r="R12" s="19"/>
      <c r="S12" s="19">
        <f>ROUNDUP(M12*$S$6,0)</f>
        <v>59</v>
      </c>
      <c r="T12" s="74">
        <v>1.5</v>
      </c>
      <c r="U12" s="19">
        <f>ROUNDUP((M12*(T12/36)),0)</f>
        <v>29</v>
      </c>
      <c r="V12" s="74"/>
      <c r="W12" s="19"/>
      <c r="X12" s="19"/>
      <c r="Y12" s="21"/>
    </row>
    <row r="13" spans="1:29" ht="15" customHeight="1" thickBot="1" x14ac:dyDescent="0.3">
      <c r="A13" s="3">
        <v>15</v>
      </c>
      <c r="B13" s="118">
        <v>1</v>
      </c>
      <c r="C13" s="31" t="s">
        <v>20</v>
      </c>
      <c r="D13" s="31" t="s">
        <v>112</v>
      </c>
      <c r="E13" s="119">
        <v>0.97</v>
      </c>
      <c r="F13" s="119">
        <v>1.0900000000000001</v>
      </c>
      <c r="G13" s="119">
        <v>0.12</v>
      </c>
      <c r="H13" s="25">
        <v>10</v>
      </c>
      <c r="I13" s="25">
        <f>ROUNDUP(((G13*5280)-H13),0)</f>
        <v>624</v>
      </c>
      <c r="J13" s="25">
        <v>20</v>
      </c>
      <c r="K13" s="25">
        <v>1</v>
      </c>
      <c r="L13" s="31" t="s">
        <v>14</v>
      </c>
      <c r="M13" s="137">
        <f>ROUNDUP(((J13*I13)/9),0)</f>
        <v>1387</v>
      </c>
      <c r="N13" s="24"/>
      <c r="O13" s="25"/>
      <c r="P13" s="25">
        <f>M13</f>
        <v>1387</v>
      </c>
      <c r="Q13" s="25"/>
      <c r="R13" s="25"/>
      <c r="S13" s="25">
        <f>ROUNDUP(M13*$S$6,0)</f>
        <v>118</v>
      </c>
      <c r="T13" s="30">
        <v>1.5</v>
      </c>
      <c r="U13" s="25">
        <f>ROUNDUP((M13*(T13/36)),0)</f>
        <v>58</v>
      </c>
      <c r="V13" s="30"/>
      <c r="W13" s="25"/>
      <c r="X13" s="25"/>
      <c r="Y13" s="64"/>
    </row>
    <row r="14" spans="1:29" ht="15" customHeight="1" x14ac:dyDescent="0.25">
      <c r="A14" s="3"/>
      <c r="B14" s="182" t="s">
        <v>119</v>
      </c>
      <c r="C14" s="183"/>
      <c r="D14" s="183"/>
      <c r="E14" s="183"/>
      <c r="F14" s="183"/>
      <c r="G14" s="183"/>
      <c r="H14" s="183"/>
      <c r="I14" s="60">
        <v>10</v>
      </c>
      <c r="J14" s="60">
        <f>20+20+25+25</f>
        <v>90</v>
      </c>
      <c r="K14" s="60"/>
      <c r="L14" s="61"/>
      <c r="M14" s="69">
        <f>ROUND(((J14*I14)/9),0)</f>
        <v>100</v>
      </c>
      <c r="N14" s="29">
        <f>M14</f>
        <v>100</v>
      </c>
      <c r="O14" s="60"/>
      <c r="P14" s="60"/>
      <c r="Q14" s="113"/>
      <c r="R14" s="60"/>
      <c r="S14" s="60"/>
      <c r="T14" s="127"/>
      <c r="U14" s="60"/>
      <c r="V14" s="127"/>
      <c r="W14" s="60"/>
      <c r="X14" s="127">
        <v>1.5</v>
      </c>
      <c r="Y14" s="78">
        <f>X14/36*N14</f>
        <v>4.1666666666666661</v>
      </c>
    </row>
    <row r="15" spans="1:29" ht="15" customHeight="1" thickBot="1" x14ac:dyDescent="0.3">
      <c r="A15" s="3"/>
      <c r="B15" s="200" t="s">
        <v>36</v>
      </c>
      <c r="C15" s="201"/>
      <c r="D15" s="201"/>
      <c r="E15" s="201"/>
      <c r="F15" s="201"/>
      <c r="G15" s="201"/>
      <c r="H15" s="201"/>
      <c r="I15" s="202">
        <v>0.05</v>
      </c>
      <c r="J15" s="202"/>
      <c r="K15" s="146"/>
      <c r="L15" s="146"/>
      <c r="M15" s="137">
        <f>ROUNDUP(I15*SUM(M9:M13),0)</f>
        <v>195</v>
      </c>
      <c r="N15" s="24"/>
      <c r="O15" s="25"/>
      <c r="P15" s="25">
        <f>ROUNDUP(I15*SUM(P9:P13),0)</f>
        <v>195</v>
      </c>
      <c r="Q15" s="114"/>
      <c r="R15" s="25"/>
      <c r="S15" s="25">
        <f t="shared" si="0"/>
        <v>17</v>
      </c>
      <c r="T15" s="30">
        <v>1.5</v>
      </c>
      <c r="U15" s="25">
        <f t="shared" si="1"/>
        <v>9</v>
      </c>
      <c r="V15" s="30"/>
      <c r="W15" s="25"/>
      <c r="X15" s="25"/>
      <c r="Y15" s="64"/>
    </row>
    <row r="16" spans="1:29" ht="15" customHeight="1" thickBot="1" x14ac:dyDescent="0.3">
      <c r="A16" s="3"/>
      <c r="B16" s="197" t="s">
        <v>35</v>
      </c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9"/>
      <c r="N16" s="39">
        <f>SUM(N9:N15)</f>
        <v>100</v>
      </c>
      <c r="O16" s="26"/>
      <c r="P16" s="26">
        <f>SUM(P9:P15)</f>
        <v>4088</v>
      </c>
      <c r="Q16" s="26"/>
      <c r="R16" s="26"/>
      <c r="S16" s="26">
        <f>SUM(S9:S15)</f>
        <v>350</v>
      </c>
      <c r="T16" s="26"/>
      <c r="U16" s="26">
        <f>SUM(U9:U15)</f>
        <v>174</v>
      </c>
      <c r="V16" s="26"/>
      <c r="W16" s="26"/>
      <c r="X16" s="26"/>
      <c r="Y16" s="144">
        <f>SUM(Y9:Y15)</f>
        <v>4.1666666666666661</v>
      </c>
    </row>
    <row r="17" spans="1:25" ht="15" customHeight="1" x14ac:dyDescent="0.25">
      <c r="A17" s="3"/>
      <c r="B17" s="62">
        <v>2</v>
      </c>
      <c r="C17" s="61" t="s">
        <v>20</v>
      </c>
      <c r="D17" s="61" t="s">
        <v>120</v>
      </c>
      <c r="E17" s="59">
        <v>0.67</v>
      </c>
      <c r="F17" s="59">
        <v>0.79</v>
      </c>
      <c r="G17" s="59">
        <f>F17-E17</f>
        <v>0.12</v>
      </c>
      <c r="H17" s="60">
        <v>-6</v>
      </c>
      <c r="I17" s="60">
        <f>ROUNDUP(((G17*5280)-H17),0)</f>
        <v>640</v>
      </c>
      <c r="J17" s="60">
        <v>20</v>
      </c>
      <c r="K17" s="60">
        <v>1</v>
      </c>
      <c r="L17" s="61" t="s">
        <v>14</v>
      </c>
      <c r="M17" s="69">
        <f>ROUNDUP(((J17*I17)/9),0)</f>
        <v>1423</v>
      </c>
      <c r="N17" s="29"/>
      <c r="O17" s="60"/>
      <c r="P17" s="60">
        <f>M17</f>
        <v>1423</v>
      </c>
      <c r="Q17" s="113"/>
      <c r="R17" s="60"/>
      <c r="S17" s="60">
        <f>M17*S6</f>
        <v>120.95500000000001</v>
      </c>
      <c r="T17" s="127">
        <v>1.5</v>
      </c>
      <c r="U17" s="60">
        <f>ROUNDUP((M17*(T17/36)),0)</f>
        <v>60</v>
      </c>
      <c r="V17" s="127"/>
      <c r="W17" s="60"/>
      <c r="X17" s="60"/>
      <c r="Y17" s="78"/>
    </row>
    <row r="18" spans="1:25" ht="15" customHeight="1" thickBot="1" x14ac:dyDescent="0.3">
      <c r="A18" s="3">
        <v>15</v>
      </c>
      <c r="B18" s="118">
        <v>2</v>
      </c>
      <c r="C18" s="31" t="s">
        <v>20</v>
      </c>
      <c r="D18" s="31" t="s">
        <v>120</v>
      </c>
      <c r="E18" s="119">
        <v>0.79</v>
      </c>
      <c r="F18" s="119">
        <v>0.92</v>
      </c>
      <c r="G18" s="119">
        <f>F18-E18</f>
        <v>0.13</v>
      </c>
      <c r="H18" s="25">
        <v>47</v>
      </c>
      <c r="I18" s="25">
        <f>ROUNDUP(((G18*5280)-H18),0)</f>
        <v>640</v>
      </c>
      <c r="J18" s="25">
        <v>20</v>
      </c>
      <c r="K18" s="25">
        <v>1</v>
      </c>
      <c r="L18" s="31" t="s">
        <v>14</v>
      </c>
      <c r="M18" s="64">
        <f>ROUNDUP(((J18*I18)/9),0)</f>
        <v>1423</v>
      </c>
      <c r="N18" s="24"/>
      <c r="O18" s="25"/>
      <c r="P18" s="25">
        <f>M18</f>
        <v>1423</v>
      </c>
      <c r="Q18" s="114"/>
      <c r="R18" s="25"/>
      <c r="S18" s="25">
        <f>M18*$S$6</f>
        <v>120.95500000000001</v>
      </c>
      <c r="T18" s="30">
        <v>1.5</v>
      </c>
      <c r="U18" s="25">
        <f>ROUNDUP((M18*(T18/36)),0)</f>
        <v>60</v>
      </c>
      <c r="V18" s="30"/>
      <c r="W18" s="25"/>
      <c r="X18" s="25"/>
      <c r="Y18" s="64"/>
    </row>
    <row r="19" spans="1:25" ht="15" customHeight="1" x14ac:dyDescent="0.25">
      <c r="A19" s="3"/>
      <c r="B19" s="179" t="s">
        <v>119</v>
      </c>
      <c r="C19" s="180"/>
      <c r="D19" s="180"/>
      <c r="E19" s="180"/>
      <c r="F19" s="180"/>
      <c r="G19" s="180"/>
      <c r="H19" s="181"/>
      <c r="I19" s="60">
        <v>15</v>
      </c>
      <c r="J19" s="60">
        <f>25+25+20+20</f>
        <v>90</v>
      </c>
      <c r="K19" s="60"/>
      <c r="L19" s="61"/>
      <c r="M19" s="69">
        <f>ROUNDUP(((J19*I19)/9),0)</f>
        <v>150</v>
      </c>
      <c r="N19" s="29">
        <f>M19</f>
        <v>150</v>
      </c>
      <c r="O19" s="60"/>
      <c r="P19" s="60"/>
      <c r="Q19" s="60"/>
      <c r="R19" s="60"/>
      <c r="S19" s="60"/>
      <c r="T19" s="127"/>
      <c r="U19" s="60"/>
      <c r="V19" s="60"/>
      <c r="W19" s="60"/>
      <c r="X19" s="127">
        <v>1.5</v>
      </c>
      <c r="Y19" s="78">
        <f>X19/36*N19</f>
        <v>6.25</v>
      </c>
    </row>
    <row r="20" spans="1:25" ht="15" customHeight="1" thickBot="1" x14ac:dyDescent="0.3">
      <c r="A20" s="3"/>
      <c r="B20" s="224" t="s">
        <v>36</v>
      </c>
      <c r="C20" s="225"/>
      <c r="D20" s="225"/>
      <c r="E20" s="225"/>
      <c r="F20" s="225"/>
      <c r="G20" s="225"/>
      <c r="H20" s="225"/>
      <c r="I20" s="215">
        <v>0.05</v>
      </c>
      <c r="J20" s="216"/>
      <c r="K20" s="25"/>
      <c r="L20" s="31"/>
      <c r="M20" s="137">
        <f>ROUNDUP(I20*SUM(M17:M18),0)</f>
        <v>143</v>
      </c>
      <c r="N20" s="24"/>
      <c r="O20" s="25"/>
      <c r="P20" s="25">
        <f>M20</f>
        <v>143</v>
      </c>
      <c r="Q20" s="25"/>
      <c r="R20" s="25"/>
      <c r="S20" s="25">
        <f>ROUNDUP(M20*$S$6,0)</f>
        <v>13</v>
      </c>
      <c r="T20" s="30">
        <v>1.5</v>
      </c>
      <c r="U20" s="25">
        <f>ROUNDUP((M20*(T20/36)),0)</f>
        <v>6</v>
      </c>
      <c r="V20" s="25"/>
      <c r="W20" s="25"/>
      <c r="X20" s="25"/>
      <c r="Y20" s="64"/>
    </row>
    <row r="21" spans="1:25" ht="15" customHeight="1" thickBot="1" x14ac:dyDescent="0.3">
      <c r="A21" s="3"/>
      <c r="B21" s="239" t="s">
        <v>39</v>
      </c>
      <c r="C21" s="240"/>
      <c r="D21" s="240"/>
      <c r="E21" s="240"/>
      <c r="F21" s="240"/>
      <c r="G21" s="240"/>
      <c r="H21" s="240"/>
      <c r="I21" s="240"/>
      <c r="J21" s="240"/>
      <c r="K21" s="240"/>
      <c r="L21" s="240"/>
      <c r="M21" s="240"/>
      <c r="N21" s="145">
        <f>SUM(N17:N20)</f>
        <v>150</v>
      </c>
      <c r="O21" s="128"/>
      <c r="P21" s="128">
        <f>SUM(P17:P20)</f>
        <v>2989</v>
      </c>
      <c r="Q21" s="128"/>
      <c r="R21" s="128"/>
      <c r="S21" s="128">
        <f>SUM(S17:S20)</f>
        <v>254.91000000000003</v>
      </c>
      <c r="T21" s="128"/>
      <c r="U21" s="128">
        <f>SUM(U17:U20)</f>
        <v>126</v>
      </c>
      <c r="V21" s="128"/>
      <c r="W21" s="128"/>
      <c r="X21" s="128"/>
      <c r="Y21" s="129">
        <f>SUM(Y17:Y20)</f>
        <v>6.25</v>
      </c>
    </row>
    <row r="22" spans="1:25" ht="15" customHeight="1" x14ac:dyDescent="0.25">
      <c r="A22" s="3">
        <v>15</v>
      </c>
      <c r="B22" s="11">
        <v>3</v>
      </c>
      <c r="C22" s="12" t="s">
        <v>20</v>
      </c>
      <c r="D22" s="12" t="s">
        <v>114</v>
      </c>
      <c r="E22" s="13">
        <v>0.03</v>
      </c>
      <c r="F22" s="13">
        <v>0.09</v>
      </c>
      <c r="G22" s="13">
        <f t="shared" ref="G22:G23" si="3">F22-E22</f>
        <v>0.06</v>
      </c>
      <c r="H22" s="18">
        <v>0</v>
      </c>
      <c r="I22" s="18">
        <f t="shared" ref="I22:I31" si="4">ROUNDUP(((G22*5280)-H22),0)</f>
        <v>317</v>
      </c>
      <c r="J22" s="18">
        <v>26</v>
      </c>
      <c r="K22" s="18">
        <v>1</v>
      </c>
      <c r="L22" s="12" t="s">
        <v>14</v>
      </c>
      <c r="M22" s="75">
        <f t="shared" ref="M22:M33" si="5">ROUNDUP(((J22*I22)/9),0)</f>
        <v>916</v>
      </c>
      <c r="N22" s="121"/>
      <c r="O22" s="18"/>
      <c r="P22" s="18">
        <f>M22</f>
        <v>916</v>
      </c>
      <c r="Q22" s="1"/>
      <c r="R22" s="18"/>
      <c r="S22" s="18">
        <f>ROUNDUP((M22*$S$6),0)</f>
        <v>78</v>
      </c>
      <c r="T22" s="126">
        <v>1.5</v>
      </c>
      <c r="U22" s="18">
        <f>ROUNDUP((M22*(T22/36)),0)</f>
        <v>39</v>
      </c>
      <c r="V22" s="126"/>
      <c r="W22" s="18"/>
      <c r="X22" s="18"/>
      <c r="Y22" s="84"/>
    </row>
    <row r="23" spans="1:25" ht="15" customHeight="1" x14ac:dyDescent="0.25">
      <c r="A23" s="3"/>
      <c r="B23" s="22">
        <v>3</v>
      </c>
      <c r="C23" s="23" t="s">
        <v>20</v>
      </c>
      <c r="D23" s="23" t="s">
        <v>114</v>
      </c>
      <c r="E23" s="7">
        <v>0.09</v>
      </c>
      <c r="F23" s="7">
        <v>0.1</v>
      </c>
      <c r="G23" s="7">
        <f t="shared" si="3"/>
        <v>1.0000000000000009E-2</v>
      </c>
      <c r="H23" s="19">
        <v>-11</v>
      </c>
      <c r="I23" s="19">
        <f t="shared" si="4"/>
        <v>64</v>
      </c>
      <c r="J23" s="19">
        <v>26</v>
      </c>
      <c r="K23" s="19">
        <v>1</v>
      </c>
      <c r="L23" s="23" t="s">
        <v>14</v>
      </c>
      <c r="M23" s="41">
        <f t="shared" si="5"/>
        <v>185</v>
      </c>
      <c r="N23" s="20"/>
      <c r="O23" s="19"/>
      <c r="P23" s="19">
        <f>M23</f>
        <v>185</v>
      </c>
      <c r="Q23" s="40"/>
      <c r="R23" s="19"/>
      <c r="S23" s="19">
        <f>ROUNDUP((M23*$S$6),0)</f>
        <v>16</v>
      </c>
      <c r="T23" s="74">
        <v>1.5</v>
      </c>
      <c r="U23" s="19">
        <f>ROUNDUP((M23*(T23/36)),0)</f>
        <v>8</v>
      </c>
      <c r="V23" s="74"/>
      <c r="W23" s="19"/>
      <c r="X23" s="19"/>
      <c r="Y23" s="21"/>
    </row>
    <row r="24" spans="1:25" ht="15" customHeight="1" x14ac:dyDescent="0.25">
      <c r="A24" s="3"/>
      <c r="B24" s="22">
        <v>3</v>
      </c>
      <c r="C24" s="23" t="s">
        <v>20</v>
      </c>
      <c r="D24" s="23" t="s">
        <v>114</v>
      </c>
      <c r="E24" s="7">
        <v>0.1</v>
      </c>
      <c r="F24" s="7">
        <v>0.17</v>
      </c>
      <c r="G24" s="7">
        <f t="shared" ref="G24:G32" si="6">F24-E24</f>
        <v>7.0000000000000007E-2</v>
      </c>
      <c r="H24" s="19">
        <v>12</v>
      </c>
      <c r="I24" s="19">
        <f t="shared" ref="I24:I32" si="7">ROUNDUP(((G24*5280)-H24),0)</f>
        <v>358</v>
      </c>
      <c r="J24" s="19">
        <v>26</v>
      </c>
      <c r="K24" s="19">
        <v>1</v>
      </c>
      <c r="L24" s="23" t="s">
        <v>14</v>
      </c>
      <c r="M24" s="41">
        <f t="shared" ref="M24:M32" si="8">ROUNDUP(((J24*I24)/9),0)</f>
        <v>1035</v>
      </c>
      <c r="N24" s="122"/>
      <c r="O24" s="19"/>
      <c r="P24" s="19">
        <f t="shared" ref="P24:P32" si="9">M24</f>
        <v>1035</v>
      </c>
      <c r="Q24" s="40"/>
      <c r="R24" s="19"/>
      <c r="S24" s="19">
        <f t="shared" ref="S24:S32" si="10">ROUNDUP((M24*$S$6),0)</f>
        <v>88</v>
      </c>
      <c r="T24" s="74">
        <v>1.5</v>
      </c>
      <c r="U24" s="19">
        <f t="shared" ref="U24:U32" si="11">ROUNDUP((M24*(T24/36)),0)</f>
        <v>44</v>
      </c>
      <c r="V24" s="74"/>
      <c r="W24" s="19"/>
      <c r="X24" s="19"/>
      <c r="Y24" s="21"/>
    </row>
    <row r="25" spans="1:25" ht="15" customHeight="1" x14ac:dyDescent="0.25">
      <c r="A25" s="3"/>
      <c r="B25" s="22">
        <v>3</v>
      </c>
      <c r="C25" s="23" t="s">
        <v>20</v>
      </c>
      <c r="D25" s="23" t="s">
        <v>114</v>
      </c>
      <c r="E25" s="7">
        <v>0.17</v>
      </c>
      <c r="F25" s="7">
        <v>0.24</v>
      </c>
      <c r="G25" s="7">
        <f t="shared" si="6"/>
        <v>6.9999999999999979E-2</v>
      </c>
      <c r="H25" s="19">
        <v>-14</v>
      </c>
      <c r="I25" s="19">
        <f t="shared" si="7"/>
        <v>384</v>
      </c>
      <c r="J25" s="19">
        <v>26</v>
      </c>
      <c r="K25" s="19">
        <v>1</v>
      </c>
      <c r="L25" s="23" t="s">
        <v>14</v>
      </c>
      <c r="M25" s="41">
        <f t="shared" si="8"/>
        <v>1110</v>
      </c>
      <c r="N25" s="20"/>
      <c r="O25" s="19"/>
      <c r="P25" s="19">
        <f t="shared" si="9"/>
        <v>1110</v>
      </c>
      <c r="Q25" s="40"/>
      <c r="R25" s="19"/>
      <c r="S25" s="19">
        <f t="shared" si="10"/>
        <v>95</v>
      </c>
      <c r="T25" s="74">
        <v>1.5</v>
      </c>
      <c r="U25" s="19">
        <f t="shared" si="11"/>
        <v>47</v>
      </c>
      <c r="V25" s="74"/>
      <c r="W25" s="19"/>
      <c r="X25" s="19"/>
      <c r="Y25" s="21"/>
    </row>
    <row r="26" spans="1:25" ht="15" customHeight="1" x14ac:dyDescent="0.25">
      <c r="A26" s="3"/>
      <c r="B26" s="22">
        <v>3</v>
      </c>
      <c r="C26" s="23" t="s">
        <v>20</v>
      </c>
      <c r="D26" s="23" t="s">
        <v>114</v>
      </c>
      <c r="E26" s="7">
        <v>0.24</v>
      </c>
      <c r="F26" s="7">
        <v>0.31</v>
      </c>
      <c r="G26" s="7">
        <f t="shared" si="6"/>
        <v>7.0000000000000007E-2</v>
      </c>
      <c r="H26" s="19">
        <v>-14</v>
      </c>
      <c r="I26" s="19">
        <f t="shared" si="4"/>
        <v>384</v>
      </c>
      <c r="J26" s="19">
        <v>26</v>
      </c>
      <c r="K26" s="19">
        <v>1</v>
      </c>
      <c r="L26" s="23" t="s">
        <v>14</v>
      </c>
      <c r="M26" s="41">
        <f t="shared" si="8"/>
        <v>1110</v>
      </c>
      <c r="N26" s="20"/>
      <c r="O26" s="19"/>
      <c r="P26" s="19">
        <f t="shared" si="9"/>
        <v>1110</v>
      </c>
      <c r="Q26" s="40"/>
      <c r="R26" s="19"/>
      <c r="S26" s="19">
        <f t="shared" si="10"/>
        <v>95</v>
      </c>
      <c r="T26" s="74">
        <v>1.5</v>
      </c>
      <c r="U26" s="19">
        <f t="shared" si="11"/>
        <v>47</v>
      </c>
      <c r="V26" s="74"/>
      <c r="W26" s="19"/>
      <c r="X26" s="19"/>
      <c r="Y26" s="21"/>
    </row>
    <row r="27" spans="1:25" ht="15" customHeight="1" x14ac:dyDescent="0.25">
      <c r="A27" s="3"/>
      <c r="B27" s="22">
        <v>3</v>
      </c>
      <c r="C27" s="23" t="s">
        <v>20</v>
      </c>
      <c r="D27" s="23" t="s">
        <v>114</v>
      </c>
      <c r="E27" s="7">
        <v>0.31</v>
      </c>
      <c r="F27" s="7">
        <v>0.39</v>
      </c>
      <c r="G27" s="7">
        <f t="shared" si="6"/>
        <v>8.0000000000000016E-2</v>
      </c>
      <c r="H27" s="19">
        <v>38</v>
      </c>
      <c r="I27" s="19">
        <f t="shared" si="4"/>
        <v>385</v>
      </c>
      <c r="J27" s="19">
        <v>26</v>
      </c>
      <c r="K27" s="19">
        <v>1</v>
      </c>
      <c r="L27" s="23" t="s">
        <v>14</v>
      </c>
      <c r="M27" s="41">
        <f t="shared" si="8"/>
        <v>1113</v>
      </c>
      <c r="N27" s="20"/>
      <c r="O27" s="19"/>
      <c r="P27" s="19">
        <f t="shared" si="9"/>
        <v>1113</v>
      </c>
      <c r="Q27" s="40"/>
      <c r="R27" s="19"/>
      <c r="S27" s="19">
        <f t="shared" si="10"/>
        <v>95</v>
      </c>
      <c r="T27" s="74">
        <v>1.5</v>
      </c>
      <c r="U27" s="19">
        <f t="shared" si="11"/>
        <v>47</v>
      </c>
      <c r="V27" s="74"/>
      <c r="W27" s="19"/>
      <c r="X27" s="19"/>
      <c r="Y27" s="21"/>
    </row>
    <row r="28" spans="1:25" ht="15" customHeight="1" x14ac:dyDescent="0.25">
      <c r="A28" s="3"/>
      <c r="B28" s="22">
        <v>3</v>
      </c>
      <c r="C28" s="23" t="s">
        <v>20</v>
      </c>
      <c r="D28" s="23" t="s">
        <v>114</v>
      </c>
      <c r="E28" s="7">
        <v>0.39</v>
      </c>
      <c r="F28" s="7">
        <v>0.46</v>
      </c>
      <c r="G28" s="7">
        <f t="shared" si="6"/>
        <v>7.0000000000000007E-2</v>
      </c>
      <c r="H28" s="19">
        <v>-15</v>
      </c>
      <c r="I28" s="19">
        <f t="shared" si="7"/>
        <v>385</v>
      </c>
      <c r="J28" s="19">
        <v>26</v>
      </c>
      <c r="K28" s="19">
        <v>1</v>
      </c>
      <c r="L28" s="23" t="s">
        <v>14</v>
      </c>
      <c r="M28" s="41">
        <f t="shared" si="8"/>
        <v>1113</v>
      </c>
      <c r="N28" s="20"/>
      <c r="O28" s="19"/>
      <c r="P28" s="19">
        <f t="shared" si="9"/>
        <v>1113</v>
      </c>
      <c r="Q28" s="40"/>
      <c r="R28" s="19"/>
      <c r="S28" s="19">
        <f t="shared" si="10"/>
        <v>95</v>
      </c>
      <c r="T28" s="74">
        <v>1.5</v>
      </c>
      <c r="U28" s="19">
        <f t="shared" si="11"/>
        <v>47</v>
      </c>
      <c r="V28" s="74"/>
      <c r="W28" s="19"/>
      <c r="X28" s="19"/>
      <c r="Y28" s="21"/>
    </row>
    <row r="29" spans="1:25" ht="15" customHeight="1" x14ac:dyDescent="0.25">
      <c r="A29" s="3"/>
      <c r="B29" s="22">
        <v>3</v>
      </c>
      <c r="C29" s="23" t="s">
        <v>20</v>
      </c>
      <c r="D29" s="23" t="s">
        <v>114</v>
      </c>
      <c r="E29" s="7">
        <v>0.46</v>
      </c>
      <c r="F29" s="7">
        <v>0.53</v>
      </c>
      <c r="G29" s="7">
        <f t="shared" si="6"/>
        <v>7.0000000000000007E-2</v>
      </c>
      <c r="H29" s="19">
        <v>-9</v>
      </c>
      <c r="I29" s="19">
        <f t="shared" si="7"/>
        <v>379</v>
      </c>
      <c r="J29" s="19">
        <v>26</v>
      </c>
      <c r="K29" s="19">
        <v>1</v>
      </c>
      <c r="L29" s="23" t="s">
        <v>14</v>
      </c>
      <c r="M29" s="41">
        <f t="shared" si="8"/>
        <v>1095</v>
      </c>
      <c r="N29" s="20"/>
      <c r="O29" s="19"/>
      <c r="P29" s="19">
        <f t="shared" si="9"/>
        <v>1095</v>
      </c>
      <c r="Q29" s="40"/>
      <c r="R29" s="19"/>
      <c r="S29" s="19">
        <f t="shared" si="10"/>
        <v>94</v>
      </c>
      <c r="T29" s="74">
        <v>1.5</v>
      </c>
      <c r="U29" s="19">
        <f t="shared" si="11"/>
        <v>46</v>
      </c>
      <c r="V29" s="74"/>
      <c r="W29" s="19"/>
      <c r="X29" s="19"/>
      <c r="Y29" s="21"/>
    </row>
    <row r="30" spans="1:25" ht="15" customHeight="1" x14ac:dyDescent="0.25">
      <c r="A30" s="3"/>
      <c r="B30" s="22">
        <v>3</v>
      </c>
      <c r="C30" s="23" t="s">
        <v>20</v>
      </c>
      <c r="D30" s="23" t="s">
        <v>114</v>
      </c>
      <c r="E30" s="7">
        <v>0.53</v>
      </c>
      <c r="F30" s="7">
        <v>0.65</v>
      </c>
      <c r="G30" s="7">
        <f t="shared" si="6"/>
        <v>0.12</v>
      </c>
      <c r="H30" s="19">
        <v>34</v>
      </c>
      <c r="I30" s="19">
        <f t="shared" si="4"/>
        <v>600</v>
      </c>
      <c r="J30" s="19">
        <v>26</v>
      </c>
      <c r="K30" s="19">
        <v>1</v>
      </c>
      <c r="L30" s="23" t="s">
        <v>14</v>
      </c>
      <c r="M30" s="41">
        <f t="shared" si="8"/>
        <v>1734</v>
      </c>
      <c r="N30" s="20"/>
      <c r="O30" s="19"/>
      <c r="P30" s="19">
        <f t="shared" si="9"/>
        <v>1734</v>
      </c>
      <c r="Q30" s="40"/>
      <c r="R30" s="19"/>
      <c r="S30" s="19">
        <f t="shared" si="10"/>
        <v>148</v>
      </c>
      <c r="T30" s="74">
        <v>1.5</v>
      </c>
      <c r="U30" s="19">
        <f t="shared" si="11"/>
        <v>73</v>
      </c>
      <c r="V30" s="74"/>
      <c r="W30" s="19"/>
      <c r="X30" s="19"/>
      <c r="Y30" s="21"/>
    </row>
    <row r="31" spans="1:25" ht="15" customHeight="1" x14ac:dyDescent="0.25">
      <c r="A31" s="3"/>
      <c r="B31" s="22">
        <v>3</v>
      </c>
      <c r="C31" s="23" t="s">
        <v>20</v>
      </c>
      <c r="D31" s="23" t="s">
        <v>114</v>
      </c>
      <c r="E31" s="7">
        <v>0.65</v>
      </c>
      <c r="F31" s="7">
        <v>0.77</v>
      </c>
      <c r="G31" s="7">
        <f t="shared" si="6"/>
        <v>0.12</v>
      </c>
      <c r="H31" s="19">
        <v>34</v>
      </c>
      <c r="I31" s="19">
        <f t="shared" si="4"/>
        <v>600</v>
      </c>
      <c r="J31" s="19">
        <v>26</v>
      </c>
      <c r="K31" s="19">
        <v>1</v>
      </c>
      <c r="L31" s="23" t="s">
        <v>14</v>
      </c>
      <c r="M31" s="41">
        <f t="shared" si="8"/>
        <v>1734</v>
      </c>
      <c r="N31" s="20"/>
      <c r="O31" s="19"/>
      <c r="P31" s="19">
        <f t="shared" si="9"/>
        <v>1734</v>
      </c>
      <c r="Q31" s="40"/>
      <c r="R31" s="19"/>
      <c r="S31" s="19">
        <f t="shared" si="10"/>
        <v>148</v>
      </c>
      <c r="T31" s="74">
        <v>1.5</v>
      </c>
      <c r="U31" s="19">
        <f t="shared" si="11"/>
        <v>73</v>
      </c>
      <c r="V31" s="74"/>
      <c r="W31" s="19"/>
      <c r="X31" s="19"/>
      <c r="Y31" s="21"/>
    </row>
    <row r="32" spans="1:25" ht="15" customHeight="1" thickBot="1" x14ac:dyDescent="0.3">
      <c r="A32" s="3"/>
      <c r="B32" s="118">
        <v>3</v>
      </c>
      <c r="C32" s="31" t="s">
        <v>20</v>
      </c>
      <c r="D32" s="31" t="s">
        <v>114</v>
      </c>
      <c r="E32" s="119">
        <v>0.77</v>
      </c>
      <c r="F32" s="119">
        <v>0.95</v>
      </c>
      <c r="G32" s="119">
        <f t="shared" si="6"/>
        <v>0.17999999999999994</v>
      </c>
      <c r="H32" s="25">
        <v>0</v>
      </c>
      <c r="I32" s="25">
        <f t="shared" si="7"/>
        <v>951</v>
      </c>
      <c r="J32" s="25">
        <v>26</v>
      </c>
      <c r="K32" s="25">
        <v>1</v>
      </c>
      <c r="L32" s="31" t="s">
        <v>14</v>
      </c>
      <c r="M32" s="137">
        <f t="shared" si="8"/>
        <v>2748</v>
      </c>
      <c r="N32" s="24"/>
      <c r="O32" s="25"/>
      <c r="P32" s="25">
        <f t="shared" si="9"/>
        <v>2748</v>
      </c>
      <c r="Q32" s="114"/>
      <c r="R32" s="25"/>
      <c r="S32" s="25">
        <f t="shared" si="10"/>
        <v>234</v>
      </c>
      <c r="T32" s="30">
        <v>1.5</v>
      </c>
      <c r="U32" s="25">
        <f t="shared" si="11"/>
        <v>115</v>
      </c>
      <c r="V32" s="30"/>
      <c r="W32" s="25"/>
      <c r="X32" s="25"/>
      <c r="Y32" s="64"/>
    </row>
    <row r="33" spans="1:25" ht="15" customHeight="1" x14ac:dyDescent="0.25">
      <c r="A33" s="3"/>
      <c r="B33" s="229" t="s">
        <v>37</v>
      </c>
      <c r="C33" s="230"/>
      <c r="D33" s="230"/>
      <c r="E33" s="230"/>
      <c r="F33" s="230"/>
      <c r="G33" s="230"/>
      <c r="H33" s="231"/>
      <c r="I33" s="19">
        <v>10</v>
      </c>
      <c r="J33" s="19">
        <f>70+16+40+40+45+45+37+37+36+36+40+40+40+40+40</f>
        <v>602</v>
      </c>
      <c r="K33" s="19"/>
      <c r="L33" s="23"/>
      <c r="M33" s="41">
        <f t="shared" si="5"/>
        <v>669</v>
      </c>
      <c r="N33" s="20">
        <f>M33</f>
        <v>669</v>
      </c>
      <c r="O33" s="34"/>
      <c r="P33" s="34"/>
      <c r="Q33" s="19"/>
      <c r="R33" s="19"/>
      <c r="S33" s="19"/>
      <c r="T33" s="74">
        <v>1.5</v>
      </c>
      <c r="U33" s="35"/>
      <c r="V33" s="74"/>
      <c r="W33" s="19"/>
      <c r="X33" s="74">
        <v>1.5</v>
      </c>
      <c r="Y33" s="21">
        <f>X33/36*N33</f>
        <v>27.875</v>
      </c>
    </row>
    <row r="34" spans="1:25" ht="15" customHeight="1" thickBot="1" x14ac:dyDescent="0.3">
      <c r="A34" s="3"/>
      <c r="B34" s="232" t="s">
        <v>36</v>
      </c>
      <c r="C34" s="233"/>
      <c r="D34" s="233"/>
      <c r="E34" s="233"/>
      <c r="F34" s="233"/>
      <c r="G34" s="233"/>
      <c r="H34" s="233"/>
      <c r="I34" s="237">
        <v>0.05</v>
      </c>
      <c r="J34" s="238"/>
      <c r="K34" s="35"/>
      <c r="L34" s="71"/>
      <c r="M34" s="73">
        <f>ROUNDUP(I34*SUM(M22:M32),0)</f>
        <v>695</v>
      </c>
      <c r="N34" s="36"/>
      <c r="O34" s="37"/>
      <c r="P34" s="37">
        <f>M34</f>
        <v>695</v>
      </c>
      <c r="Q34" s="35"/>
      <c r="R34" s="35"/>
      <c r="S34" s="68">
        <f>ROUNDUP((M34*$S$6),0)</f>
        <v>60</v>
      </c>
      <c r="T34" s="109">
        <v>1.5</v>
      </c>
      <c r="U34" s="35">
        <f>ROUNDUP((M34*(T34/36)),0)</f>
        <v>29</v>
      </c>
      <c r="V34" s="109"/>
      <c r="W34" s="35"/>
      <c r="X34" s="35"/>
      <c r="Y34" s="38"/>
    </row>
    <row r="35" spans="1:25" ht="15" customHeight="1" thickBot="1" x14ac:dyDescent="0.3">
      <c r="A35" s="3"/>
      <c r="B35" s="234" t="s">
        <v>40</v>
      </c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6"/>
      <c r="N35" s="27">
        <f>SUM(N22:N34)</f>
        <v>669</v>
      </c>
      <c r="O35" s="14"/>
      <c r="P35" s="28">
        <f>SUM(P22:P34)</f>
        <v>14588</v>
      </c>
      <c r="Q35" s="28"/>
      <c r="R35" s="28"/>
      <c r="S35" s="28">
        <f>SUM(S22:S34)</f>
        <v>1246</v>
      </c>
      <c r="T35" s="28"/>
      <c r="U35" s="28">
        <f>SUM(U22:U34)</f>
        <v>615</v>
      </c>
      <c r="V35" s="28"/>
      <c r="W35" s="28"/>
      <c r="X35" s="28"/>
      <c r="Y35" s="87">
        <f>SUM(Y33:Y34)</f>
        <v>27.875</v>
      </c>
    </row>
    <row r="36" spans="1:25" ht="15" customHeight="1" x14ac:dyDescent="0.25">
      <c r="A36" s="3"/>
      <c r="B36" s="11">
        <v>4</v>
      </c>
      <c r="C36" s="12" t="s">
        <v>20</v>
      </c>
      <c r="D36" s="12" t="s">
        <v>117</v>
      </c>
      <c r="E36" s="13">
        <v>0.4</v>
      </c>
      <c r="F36" s="13">
        <v>0.77</v>
      </c>
      <c r="G36" s="13">
        <f>F36-E36</f>
        <v>0.37</v>
      </c>
      <c r="H36" s="18">
        <v>-45</v>
      </c>
      <c r="I36" s="18">
        <f>ROUNDUP(((G36*5280)-H36),0)</f>
        <v>1999</v>
      </c>
      <c r="J36" s="18">
        <v>28</v>
      </c>
      <c r="K36" s="18">
        <v>1</v>
      </c>
      <c r="L36" s="12" t="s">
        <v>14</v>
      </c>
      <c r="M36" s="75">
        <f>ROUNDUP(((J36*I36)/9),0)</f>
        <v>6220</v>
      </c>
      <c r="N36" s="121"/>
      <c r="O36" s="18"/>
      <c r="P36" s="18">
        <f>M36</f>
        <v>6220</v>
      </c>
      <c r="Q36" s="18"/>
      <c r="R36" s="18"/>
      <c r="S36" s="18">
        <f>M36*S6</f>
        <v>528.70000000000005</v>
      </c>
      <c r="T36" s="126">
        <v>1.5</v>
      </c>
      <c r="U36" s="18">
        <f>ROUNDUP((M36*(T36/36)),0)</f>
        <v>260</v>
      </c>
      <c r="V36" s="18"/>
      <c r="W36" s="18"/>
      <c r="X36" s="18"/>
      <c r="Y36" s="84"/>
    </row>
    <row r="37" spans="1:25" ht="15" customHeight="1" thickBot="1" x14ac:dyDescent="0.3">
      <c r="A37" s="3"/>
      <c r="B37" s="118">
        <v>4</v>
      </c>
      <c r="C37" s="31" t="s">
        <v>20</v>
      </c>
      <c r="D37" s="31" t="s">
        <v>117</v>
      </c>
      <c r="E37" s="119">
        <v>0.77</v>
      </c>
      <c r="F37" s="119">
        <v>1.22</v>
      </c>
      <c r="G37" s="119">
        <f>F37-E37</f>
        <v>0.44999999999999996</v>
      </c>
      <c r="H37" s="25">
        <v>125</v>
      </c>
      <c r="I37" s="25">
        <f>ROUNDUP(((G37*5280)-H37),0)</f>
        <v>2251</v>
      </c>
      <c r="J37" s="25">
        <v>35</v>
      </c>
      <c r="K37" s="25">
        <v>1</v>
      </c>
      <c r="L37" s="31" t="s">
        <v>14</v>
      </c>
      <c r="M37" s="137">
        <f>ROUNDUP(((J37*I37)/9),0)</f>
        <v>8754</v>
      </c>
      <c r="N37" s="24"/>
      <c r="O37" s="25"/>
      <c r="P37" s="25">
        <f>M37</f>
        <v>8754</v>
      </c>
      <c r="Q37" s="25"/>
      <c r="R37" s="25"/>
      <c r="S37" s="25">
        <f>M37*S6</f>
        <v>744.09</v>
      </c>
      <c r="T37" s="30">
        <v>1.5</v>
      </c>
      <c r="U37" s="25">
        <f>ROUNDUP((M37*(T37/36)),0)</f>
        <v>365</v>
      </c>
      <c r="V37" s="25"/>
      <c r="W37" s="25"/>
      <c r="X37" s="25"/>
      <c r="Y37" s="64"/>
    </row>
    <row r="38" spans="1:25" ht="15" customHeight="1" thickBot="1" x14ac:dyDescent="0.3">
      <c r="A38" s="3"/>
      <c r="B38" s="207" t="s">
        <v>36</v>
      </c>
      <c r="C38" s="208"/>
      <c r="D38" s="208"/>
      <c r="E38" s="208"/>
      <c r="F38" s="208"/>
      <c r="G38" s="208"/>
      <c r="H38" s="208"/>
      <c r="I38" s="209">
        <v>2.5000000000000001E-2</v>
      </c>
      <c r="J38" s="209"/>
      <c r="K38" s="133"/>
      <c r="L38" s="134"/>
      <c r="M38" s="123">
        <f>I38*M36</f>
        <v>155.5</v>
      </c>
      <c r="N38" s="140"/>
      <c r="O38" s="133"/>
      <c r="P38" s="133">
        <f>M38</f>
        <v>155.5</v>
      </c>
      <c r="Q38" s="133"/>
      <c r="R38" s="133"/>
      <c r="S38" s="133">
        <f>M38*S6</f>
        <v>13.217500000000001</v>
      </c>
      <c r="T38" s="135">
        <v>1.5</v>
      </c>
      <c r="U38" s="133">
        <f>ROUNDUP((M38*(T38/36)),0)</f>
        <v>7</v>
      </c>
      <c r="V38" s="133"/>
      <c r="W38" s="133"/>
      <c r="X38" s="133"/>
      <c r="Y38" s="136"/>
    </row>
    <row r="39" spans="1:25" ht="15" customHeight="1" x14ac:dyDescent="0.25">
      <c r="A39" s="3"/>
      <c r="B39" s="226" t="s">
        <v>54</v>
      </c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8"/>
      <c r="N39" s="141">
        <v>0</v>
      </c>
      <c r="O39" s="131"/>
      <c r="P39" s="131">
        <f t="shared" ref="P39:U39" si="12">SUM(P36:P38)</f>
        <v>15129.5</v>
      </c>
      <c r="Q39" s="131"/>
      <c r="R39" s="131"/>
      <c r="S39" s="131">
        <f t="shared" si="12"/>
        <v>1286.0074999999999</v>
      </c>
      <c r="T39" s="131"/>
      <c r="U39" s="131">
        <f t="shared" si="12"/>
        <v>632</v>
      </c>
      <c r="V39" s="131"/>
      <c r="W39" s="131"/>
      <c r="X39" s="131"/>
      <c r="Y39" s="132">
        <v>0</v>
      </c>
    </row>
    <row r="40" spans="1:25" ht="15" customHeight="1" thickBot="1" x14ac:dyDescent="0.3">
      <c r="A40" s="3"/>
      <c r="B40" s="218" t="s">
        <v>15</v>
      </c>
      <c r="C40" s="219"/>
      <c r="D40" s="219"/>
      <c r="E40" s="219"/>
      <c r="F40" s="219"/>
      <c r="G40" s="219"/>
      <c r="H40" s="219"/>
      <c r="I40" s="219"/>
      <c r="J40" s="219"/>
      <c r="K40" s="219"/>
      <c r="L40" s="219"/>
      <c r="M40" s="220"/>
      <c r="N40" s="157">
        <f>SUM(N16,N21,N35,N39,)</f>
        <v>919</v>
      </c>
      <c r="O40" s="158">
        <f>SUM(O16,O21,O35,O39,)</f>
        <v>0</v>
      </c>
      <c r="P40" s="159">
        <f>SUM(P16,P21,P35,P39,)</f>
        <v>36794.5</v>
      </c>
      <c r="Q40" s="159">
        <f>SUM(Q16,Q21,Q35,Q39,)</f>
        <v>0</v>
      </c>
      <c r="R40" s="160"/>
      <c r="S40" s="159">
        <f>SUM(R16,R21,R35,R39,S16,S21,S35,S39,)</f>
        <v>3136.9175</v>
      </c>
      <c r="T40" s="159"/>
      <c r="U40" s="159">
        <f>SUM(U16,U21,U35,U39)</f>
        <v>1547</v>
      </c>
      <c r="V40" s="159"/>
      <c r="W40" s="159">
        <f>SUM(W16,W21,W35,W39)</f>
        <v>0</v>
      </c>
      <c r="X40" s="159"/>
      <c r="Y40" s="161">
        <f>SUM(Y16,Y21,Y35,Y39)</f>
        <v>38.291666666666664</v>
      </c>
    </row>
    <row r="41" spans="1:25" ht="15" customHeight="1" x14ac:dyDescent="0.25">
      <c r="A41" s="3"/>
    </row>
    <row r="42" spans="1:25" ht="15" customHeight="1" x14ac:dyDescent="0.25">
      <c r="A42" s="3"/>
      <c r="I42" s="9"/>
      <c r="J42" s="9"/>
      <c r="K42" s="9"/>
    </row>
    <row r="43" spans="1:25" ht="15" customHeight="1" x14ac:dyDescent="0.25">
      <c r="A43" s="3">
        <v>15</v>
      </c>
    </row>
    <row r="44" spans="1:25" ht="15" customHeight="1" x14ac:dyDescent="0.25">
      <c r="A44" s="3"/>
    </row>
    <row r="45" spans="1:25" ht="15" customHeight="1" x14ac:dyDescent="0.25">
      <c r="A45" s="3"/>
    </row>
    <row r="46" spans="1:25" ht="15" customHeight="1" x14ac:dyDescent="0.25">
      <c r="A46" s="3"/>
    </row>
    <row r="47" spans="1:25" ht="15" customHeight="1" x14ac:dyDescent="0.25">
      <c r="A47" s="3"/>
    </row>
    <row r="48" spans="1:25" ht="15" customHeight="1" x14ac:dyDescent="0.25">
      <c r="A48" s="3"/>
      <c r="H48" s="206"/>
      <c r="I48" s="206"/>
    </row>
    <row r="49" spans="1:1" ht="15" customHeight="1" x14ac:dyDescent="0.25">
      <c r="A49" s="3">
        <v>15</v>
      </c>
    </row>
    <row r="50" spans="1:1" ht="30" customHeight="1" x14ac:dyDescent="0.25">
      <c r="A50" s="3">
        <v>15</v>
      </c>
    </row>
    <row r="52" spans="1:1" ht="30" customHeight="1" x14ac:dyDescent="0.25"/>
    <row r="68" spans="2:25" ht="15" customHeight="1" thickBot="1" x14ac:dyDescent="0.3"/>
    <row r="69" spans="2:25" ht="15" customHeight="1" x14ac:dyDescent="0.25">
      <c r="B69" s="241" t="s">
        <v>77</v>
      </c>
      <c r="C69" s="242"/>
      <c r="D69" s="242"/>
      <c r="E69" s="242"/>
      <c r="F69" s="242"/>
      <c r="G69" s="242"/>
      <c r="H69" s="242"/>
      <c r="I69" s="18">
        <v>5</v>
      </c>
      <c r="J69" s="18">
        <v>25</v>
      </c>
      <c r="K69" s="18"/>
      <c r="L69" s="12"/>
      <c r="M69" s="75">
        <f>ROUND(((J69*I69)/9),0)</f>
        <v>14</v>
      </c>
      <c r="N69" s="121">
        <f>M69</f>
        <v>14</v>
      </c>
      <c r="O69" s="18"/>
      <c r="P69" s="18"/>
      <c r="Q69" s="1"/>
      <c r="R69" s="18"/>
      <c r="S69" s="18">
        <f t="shared" ref="S69" si="13">ROUNDUP(M69*$S$6,0)</f>
        <v>2</v>
      </c>
      <c r="T69" s="126"/>
      <c r="U69" s="18"/>
      <c r="V69" s="126"/>
      <c r="W69" s="18"/>
      <c r="X69" s="126">
        <v>1.5</v>
      </c>
      <c r="Y69" s="84">
        <f>(M69*(X69/36))</f>
        <v>0.58333333333333326</v>
      </c>
    </row>
    <row r="71" spans="2:25" ht="15" customHeight="1" thickBot="1" x14ac:dyDescent="0.3"/>
    <row r="72" spans="2:25" ht="15" customHeight="1" x14ac:dyDescent="0.25">
      <c r="B72" s="179" t="s">
        <v>77</v>
      </c>
      <c r="C72" s="180"/>
      <c r="D72" s="180"/>
      <c r="E72" s="180"/>
      <c r="F72" s="180"/>
      <c r="G72" s="180"/>
      <c r="H72" s="181"/>
      <c r="I72" s="60">
        <v>5</v>
      </c>
      <c r="J72" s="60">
        <f>44+50+15+37+40+13</f>
        <v>199</v>
      </c>
      <c r="K72" s="60"/>
      <c r="L72" s="61"/>
      <c r="M72" s="69">
        <f>ROUND(((J72*I72)/9),0)</f>
        <v>111</v>
      </c>
      <c r="N72" s="121">
        <f>M72</f>
        <v>111</v>
      </c>
      <c r="O72" s="18"/>
      <c r="P72" s="18"/>
      <c r="Q72" s="1"/>
      <c r="R72" s="18"/>
      <c r="S72" s="18">
        <f t="shared" ref="S72:S73" si="14">M72*$S$6</f>
        <v>9.4350000000000005</v>
      </c>
      <c r="T72" s="126"/>
      <c r="U72" s="18"/>
      <c r="V72" s="126"/>
      <c r="W72" s="18"/>
      <c r="X72" s="126">
        <v>1.5</v>
      </c>
      <c r="Y72" s="84">
        <f>(M72*(X72/36))</f>
        <v>4.625</v>
      </c>
    </row>
    <row r="73" spans="2:25" ht="15" customHeight="1" x14ac:dyDescent="0.25">
      <c r="B73" s="229" t="s">
        <v>113</v>
      </c>
      <c r="C73" s="230"/>
      <c r="D73" s="230"/>
      <c r="E73" s="230"/>
      <c r="F73" s="230"/>
      <c r="G73" s="230"/>
      <c r="H73" s="231"/>
      <c r="I73" s="60">
        <v>5</v>
      </c>
      <c r="J73" s="60">
        <v>22</v>
      </c>
      <c r="K73" s="60"/>
      <c r="L73" s="61"/>
      <c r="M73" s="69">
        <f>ROUNDUP(((J73*I73)/9),0)</f>
        <v>13</v>
      </c>
      <c r="N73" s="20">
        <f>M73</f>
        <v>13</v>
      </c>
      <c r="O73" s="19"/>
      <c r="P73" s="19"/>
      <c r="Q73" s="19"/>
      <c r="R73" s="19"/>
      <c r="S73" s="19">
        <f t="shared" si="14"/>
        <v>1.105</v>
      </c>
      <c r="T73" s="19"/>
      <c r="U73" s="19"/>
      <c r="V73" s="19"/>
      <c r="W73" s="19"/>
      <c r="X73" s="74">
        <v>1.5</v>
      </c>
      <c r="Y73" s="21">
        <f>ROUNDUP((M73*(X73/36)),0)</f>
        <v>1</v>
      </c>
    </row>
    <row r="77" spans="2:25" ht="15" customHeight="1" x14ac:dyDescent="0.25">
      <c r="B77" s="179" t="s">
        <v>116</v>
      </c>
      <c r="C77" s="180"/>
      <c r="D77" s="180"/>
      <c r="E77" s="180"/>
      <c r="F77" s="180"/>
      <c r="G77" s="180"/>
      <c r="H77" s="181"/>
      <c r="I77" s="60">
        <v>5</v>
      </c>
      <c r="J77" s="60">
        <f>8+12+12+12+18+18+9+10</f>
        <v>99</v>
      </c>
      <c r="K77" s="60"/>
      <c r="L77" s="61"/>
      <c r="M77" s="69">
        <f t="shared" ref="M77:M79" si="15">ROUNDUP(((J77*I77)/9),0)</f>
        <v>55</v>
      </c>
      <c r="N77" s="29">
        <f>M77</f>
        <v>55</v>
      </c>
      <c r="O77" s="70"/>
      <c r="P77" s="70"/>
      <c r="Q77" s="60"/>
      <c r="R77" s="60"/>
      <c r="S77" s="19">
        <f t="shared" ref="S77:S79" si="16">ROUNDUP((M77*$S$6),0)</f>
        <v>5</v>
      </c>
      <c r="T77" s="127"/>
      <c r="U77" s="60"/>
      <c r="V77" s="127"/>
      <c r="W77" s="60"/>
      <c r="X77" s="127">
        <v>1.5</v>
      </c>
      <c r="Y77" s="78">
        <f>ROUNDUP((M77*(X77/36)),0)</f>
        <v>3</v>
      </c>
    </row>
    <row r="78" spans="2:25" ht="15" customHeight="1" x14ac:dyDescent="0.25">
      <c r="B78" s="229" t="s">
        <v>113</v>
      </c>
      <c r="C78" s="230"/>
      <c r="D78" s="230"/>
      <c r="E78" s="230"/>
      <c r="F78" s="230"/>
      <c r="G78" s="230"/>
      <c r="H78" s="231"/>
      <c r="I78" s="19">
        <v>5</v>
      </c>
      <c r="J78" s="19">
        <f>10+18+12+12</f>
        <v>52</v>
      </c>
      <c r="K78" s="19"/>
      <c r="L78" s="23"/>
      <c r="M78" s="41">
        <f t="shared" si="15"/>
        <v>29</v>
      </c>
      <c r="N78" s="20">
        <f>M78</f>
        <v>29</v>
      </c>
      <c r="O78" s="34"/>
      <c r="P78" s="34"/>
      <c r="Q78" s="19"/>
      <c r="R78" s="19"/>
      <c r="S78" s="19">
        <f t="shared" si="16"/>
        <v>3</v>
      </c>
      <c r="T78" s="74"/>
      <c r="U78" s="19"/>
      <c r="V78" s="74"/>
      <c r="W78" s="19"/>
      <c r="X78" s="74">
        <v>1.5</v>
      </c>
      <c r="Y78" s="21">
        <f>ROUNDUP((M78*(X78/36)),0)</f>
        <v>2</v>
      </c>
    </row>
    <row r="79" spans="2:25" ht="15" customHeight="1" x14ac:dyDescent="0.25">
      <c r="B79" s="229" t="s">
        <v>115</v>
      </c>
      <c r="C79" s="230"/>
      <c r="D79" s="230"/>
      <c r="E79" s="230"/>
      <c r="F79" s="230"/>
      <c r="G79" s="230"/>
      <c r="H79" s="231"/>
      <c r="I79" s="19">
        <v>4</v>
      </c>
      <c r="J79" s="19">
        <f>17+22</f>
        <v>39</v>
      </c>
      <c r="K79" s="19"/>
      <c r="L79" s="23"/>
      <c r="M79" s="41">
        <f t="shared" si="15"/>
        <v>18</v>
      </c>
      <c r="N79" s="20">
        <f>M79</f>
        <v>18</v>
      </c>
      <c r="O79" s="92">
        <f>J79/5280</f>
        <v>7.3863636363636362E-3</v>
      </c>
      <c r="P79" s="34"/>
      <c r="Q79" s="19"/>
      <c r="R79" s="19"/>
      <c r="S79" s="19">
        <f t="shared" si="16"/>
        <v>2</v>
      </c>
      <c r="T79" s="74"/>
      <c r="U79" s="19"/>
      <c r="V79" s="74"/>
      <c r="W79" s="41"/>
      <c r="X79" s="74">
        <v>1.5</v>
      </c>
      <c r="Y79" s="21">
        <f>ROUNDUP((M79*(X79/36)),0)</f>
        <v>1</v>
      </c>
    </row>
  </sheetData>
  <mergeCells count="45">
    <mergeCell ref="B79:H79"/>
    <mergeCell ref="B72:H72"/>
    <mergeCell ref="B73:H73"/>
    <mergeCell ref="B69:H69"/>
    <mergeCell ref="B77:H77"/>
    <mergeCell ref="B78:H78"/>
    <mergeCell ref="B20:H20"/>
    <mergeCell ref="B39:M39"/>
    <mergeCell ref="B33:H33"/>
    <mergeCell ref="B34:H34"/>
    <mergeCell ref="B35:M35"/>
    <mergeCell ref="I34:J34"/>
    <mergeCell ref="B21:M21"/>
    <mergeCell ref="H48:I48"/>
    <mergeCell ref="B38:H38"/>
    <mergeCell ref="T5:T8"/>
    <mergeCell ref="O5:O7"/>
    <mergeCell ref="I38:J38"/>
    <mergeCell ref="B3:B8"/>
    <mergeCell ref="C3:C8"/>
    <mergeCell ref="D3:D8"/>
    <mergeCell ref="H3:H7"/>
    <mergeCell ref="G3:G8"/>
    <mergeCell ref="E3:F7"/>
    <mergeCell ref="I20:J20"/>
    <mergeCell ref="T4:Y4"/>
    <mergeCell ref="B40:M40"/>
    <mergeCell ref="L3:L8"/>
    <mergeCell ref="M3:M7"/>
    <mergeCell ref="B19:H19"/>
    <mergeCell ref="B14:H14"/>
    <mergeCell ref="B2:Y2"/>
    <mergeCell ref="N3:Y3"/>
    <mergeCell ref="N5:N7"/>
    <mergeCell ref="V5:V8"/>
    <mergeCell ref="Y5:Y7"/>
    <mergeCell ref="X5:X8"/>
    <mergeCell ref="U5:U7"/>
    <mergeCell ref="W5:W7"/>
    <mergeCell ref="I3:I7"/>
    <mergeCell ref="B16:M16"/>
    <mergeCell ref="B15:H15"/>
    <mergeCell ref="I15:J15"/>
    <mergeCell ref="J3:J7"/>
    <mergeCell ref="K3:K8"/>
  </mergeCells>
  <phoneticPr fontId="7" type="noConversion"/>
  <pageMargins left="0.7" right="0.7" top="0.75" bottom="0.75" header="0.3" footer="0.3"/>
  <pageSetup paperSize="17" scale="6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47"/>
  <sheetViews>
    <sheetView tabSelected="1" zoomScaleNormal="100" workbookViewId="0">
      <selection activeCell="Y12" sqref="Y12"/>
    </sheetView>
  </sheetViews>
  <sheetFormatPr defaultColWidth="9.140625" defaultRowHeight="15" customHeight="1" x14ac:dyDescent="0.25"/>
  <cols>
    <col min="1" max="1" width="5.7109375" style="4" customWidth="1"/>
    <col min="2" max="2" width="3.7109375" style="4" customWidth="1"/>
    <col min="3" max="3" width="6.7109375" style="4" customWidth="1"/>
    <col min="4" max="4" width="16.28515625" style="4" bestFit="1" customWidth="1"/>
    <col min="5" max="6" width="8.7109375" style="4" customWidth="1"/>
    <col min="7" max="7" width="5.7109375" style="4" customWidth="1"/>
    <col min="8" max="8" width="6.7109375" style="4" customWidth="1"/>
    <col min="9" max="9" width="8.7109375" style="4" customWidth="1"/>
    <col min="10" max="15" width="4.7109375" style="4" customWidth="1"/>
    <col min="16" max="16" width="8.28515625" style="4" customWidth="1"/>
    <col min="17" max="17" width="11.7109375" style="4" hidden="1" customWidth="1"/>
    <col min="18" max="18" width="12.7109375" style="4" hidden="1" customWidth="1"/>
    <col min="19" max="20" width="12.7109375" style="4" customWidth="1"/>
    <col min="21" max="21" width="6.7109375" style="4" customWidth="1"/>
    <col min="22" max="22" width="13.7109375" style="4" customWidth="1"/>
    <col min="23" max="16384" width="9.140625" style="4"/>
  </cols>
  <sheetData>
    <row r="1" spans="1:22" ht="15" customHeight="1" thickBot="1" x14ac:dyDescent="0.3">
      <c r="A1" s="4" t="s">
        <v>28</v>
      </c>
      <c r="B1" s="5">
        <v>3</v>
      </c>
      <c r="C1" s="5">
        <v>6</v>
      </c>
      <c r="D1" s="5">
        <v>8</v>
      </c>
      <c r="E1" s="5">
        <v>8</v>
      </c>
      <c r="F1" s="5">
        <v>8</v>
      </c>
      <c r="G1" s="5">
        <v>5</v>
      </c>
      <c r="H1" s="5">
        <v>6</v>
      </c>
      <c r="I1" s="5">
        <v>7</v>
      </c>
      <c r="J1" s="5">
        <v>3</v>
      </c>
      <c r="K1" s="5">
        <v>3</v>
      </c>
      <c r="L1" s="48">
        <v>5</v>
      </c>
      <c r="M1" s="48">
        <v>5</v>
      </c>
      <c r="N1" s="48">
        <v>5</v>
      </c>
      <c r="O1" s="48">
        <v>5</v>
      </c>
      <c r="P1" s="49"/>
      <c r="Q1" s="5">
        <v>11</v>
      </c>
      <c r="R1" s="5">
        <v>12</v>
      </c>
      <c r="S1" s="5">
        <v>12</v>
      </c>
      <c r="T1" s="5"/>
      <c r="U1" s="5">
        <v>6</v>
      </c>
      <c r="V1" s="5">
        <v>13</v>
      </c>
    </row>
    <row r="2" spans="1:22" s="47" customFormat="1" ht="15" customHeight="1" thickBot="1" x14ac:dyDescent="0.3">
      <c r="A2" s="46">
        <v>15</v>
      </c>
      <c r="B2" s="258" t="s">
        <v>21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60"/>
    </row>
    <row r="3" spans="1:22" s="47" customFormat="1" ht="15" customHeight="1" x14ac:dyDescent="0.25">
      <c r="A3" s="46">
        <v>15</v>
      </c>
      <c r="B3" s="261" t="str">
        <f>'Pavement Data'!B3:B8</f>
        <v>PART</v>
      </c>
      <c r="C3" s="263" t="str">
        <f>'Pavement Data'!C3:C8</f>
        <v>COUNTY</v>
      </c>
      <c r="D3" s="263" t="str">
        <f>'Pavement Data'!D3:D8</f>
        <v>ROUTE</v>
      </c>
      <c r="E3" s="265" t="str">
        <f>'Pavement Data'!E3:F7</f>
        <v>LOG POINT TO LOG POINT (STRAIGHT LINE MILEAGE)</v>
      </c>
      <c r="F3" s="266"/>
      <c r="G3" s="263" t="str">
        <f>'Pavement Data'!G3:G8</f>
        <v>MILE</v>
      </c>
      <c r="H3" s="263" t="str">
        <f>'Pavement Data'!H3:H7</f>
        <v>DEDUCTIONS FOR RAILROAD/
SLM CORRECTION</v>
      </c>
      <c r="I3" s="263" t="str">
        <f>'Pavement Data'!I3:I8</f>
        <v>LENGTH
(WITH DEDUCTIONS)</v>
      </c>
      <c r="J3" s="265" t="str">
        <f>'Pavement Data'!K3</f>
        <v>TYPICAL</v>
      </c>
      <c r="K3" s="266"/>
      <c r="L3" s="265" t="s">
        <v>22</v>
      </c>
      <c r="M3" s="273"/>
      <c r="N3" s="273"/>
      <c r="O3" s="266"/>
      <c r="P3" s="281" t="s">
        <v>59</v>
      </c>
      <c r="Q3" s="91">
        <v>202</v>
      </c>
      <c r="R3" s="405">
        <v>209</v>
      </c>
      <c r="S3" s="171">
        <v>254</v>
      </c>
      <c r="T3" s="91">
        <v>407</v>
      </c>
      <c r="U3" s="188">
        <f>'Pavement Data'!T4</f>
        <v>441</v>
      </c>
      <c r="V3" s="189"/>
    </row>
    <row r="4" spans="1:22" s="47" customFormat="1" ht="15" customHeight="1" x14ac:dyDescent="0.25">
      <c r="A4" s="46">
        <v>15</v>
      </c>
      <c r="B4" s="262"/>
      <c r="C4" s="264"/>
      <c r="D4" s="264"/>
      <c r="E4" s="267"/>
      <c r="F4" s="268"/>
      <c r="G4" s="264"/>
      <c r="H4" s="264"/>
      <c r="I4" s="264"/>
      <c r="J4" s="267"/>
      <c r="K4" s="268"/>
      <c r="L4" s="267"/>
      <c r="M4" s="274"/>
      <c r="N4" s="274"/>
      <c r="O4" s="268"/>
      <c r="P4" s="282"/>
      <c r="Q4" s="272" t="s">
        <v>23</v>
      </c>
      <c r="R4" s="406" t="s">
        <v>24</v>
      </c>
      <c r="S4" s="190" t="s">
        <v>69</v>
      </c>
      <c r="T4" s="194" t="s">
        <v>75</v>
      </c>
      <c r="U4" s="276" t="s">
        <v>12</v>
      </c>
      <c r="V4" s="193" t="s">
        <v>136</v>
      </c>
    </row>
    <row r="5" spans="1:22" s="47" customFormat="1" ht="120" customHeight="1" x14ac:dyDescent="0.25">
      <c r="A5" s="46">
        <f>15*8</f>
        <v>120</v>
      </c>
      <c r="B5" s="262"/>
      <c r="C5" s="264"/>
      <c r="D5" s="264"/>
      <c r="E5" s="267"/>
      <c r="F5" s="268"/>
      <c r="G5" s="264"/>
      <c r="H5" s="264"/>
      <c r="I5" s="264"/>
      <c r="J5" s="267"/>
      <c r="K5" s="268"/>
      <c r="L5" s="269"/>
      <c r="M5" s="275"/>
      <c r="N5" s="275"/>
      <c r="O5" s="270"/>
      <c r="P5" s="282"/>
      <c r="Q5" s="272"/>
      <c r="R5" s="406"/>
      <c r="S5" s="190"/>
      <c r="T5" s="194"/>
      <c r="U5" s="277"/>
      <c r="V5" s="193"/>
    </row>
    <row r="6" spans="1:22" s="47" customFormat="1" ht="15" customHeight="1" x14ac:dyDescent="0.25">
      <c r="A6" s="46">
        <v>15</v>
      </c>
      <c r="B6" s="262"/>
      <c r="C6" s="264"/>
      <c r="D6" s="264"/>
      <c r="E6" s="267"/>
      <c r="F6" s="268"/>
      <c r="G6" s="264"/>
      <c r="H6" s="264"/>
      <c r="I6" s="264"/>
      <c r="J6" s="267"/>
      <c r="K6" s="268"/>
      <c r="L6" s="279" t="s">
        <v>55</v>
      </c>
      <c r="M6" s="280"/>
      <c r="N6" s="274" t="s">
        <v>56</v>
      </c>
      <c r="O6" s="268"/>
      <c r="P6" s="282"/>
      <c r="Q6" s="272"/>
      <c r="R6" s="406"/>
      <c r="S6" s="415">
        <v>1.5</v>
      </c>
      <c r="T6" s="43">
        <v>8.5000000000000006E-2</v>
      </c>
      <c r="U6" s="277"/>
      <c r="V6" s="193"/>
    </row>
    <row r="7" spans="1:22" s="47" customFormat="1" ht="15" customHeight="1" x14ac:dyDescent="0.25">
      <c r="A7" s="46">
        <v>15</v>
      </c>
      <c r="B7" s="262"/>
      <c r="C7" s="264"/>
      <c r="D7" s="264"/>
      <c r="E7" s="269"/>
      <c r="F7" s="270"/>
      <c r="G7" s="264"/>
      <c r="H7" s="271"/>
      <c r="I7" s="264"/>
      <c r="J7" s="269"/>
      <c r="K7" s="270"/>
      <c r="L7" s="269"/>
      <c r="M7" s="270"/>
      <c r="N7" s="275"/>
      <c r="O7" s="270"/>
      <c r="P7" s="283"/>
      <c r="Q7" s="272"/>
      <c r="R7" s="406"/>
      <c r="S7" s="177" t="s">
        <v>27</v>
      </c>
      <c r="T7" s="16" t="s">
        <v>16</v>
      </c>
      <c r="U7" s="277"/>
      <c r="V7" s="193"/>
    </row>
    <row r="8" spans="1:22" s="47" customFormat="1" ht="15" customHeight="1" thickBot="1" x14ac:dyDescent="0.3">
      <c r="A8" s="46">
        <v>15</v>
      </c>
      <c r="B8" s="262"/>
      <c r="C8" s="264"/>
      <c r="D8" s="264"/>
      <c r="E8" s="65" t="str">
        <f>'Pavement Data'!E8</f>
        <v>FROM</v>
      </c>
      <c r="F8" s="65" t="str">
        <f>'Pavement Data'!F8</f>
        <v>TO</v>
      </c>
      <c r="G8" s="264"/>
      <c r="H8" s="65" t="str">
        <f>'Pavement Data'!H8</f>
        <v>FT.</v>
      </c>
      <c r="I8" s="264"/>
      <c r="J8" s="65" t="s">
        <v>25</v>
      </c>
      <c r="K8" s="65" t="s">
        <v>26</v>
      </c>
      <c r="L8" s="65" t="s">
        <v>57</v>
      </c>
      <c r="M8" s="107" t="s">
        <v>58</v>
      </c>
      <c r="N8" s="139" t="s">
        <v>57</v>
      </c>
      <c r="O8" s="57" t="s">
        <v>58</v>
      </c>
      <c r="P8" s="125" t="s">
        <v>9</v>
      </c>
      <c r="Q8" s="107" t="s">
        <v>9</v>
      </c>
      <c r="R8" s="407" t="s">
        <v>29</v>
      </c>
      <c r="S8" s="85" t="s">
        <v>9</v>
      </c>
      <c r="T8" s="10" t="s">
        <v>11</v>
      </c>
      <c r="U8" s="278"/>
      <c r="V8" s="164" t="s">
        <v>13</v>
      </c>
    </row>
    <row r="9" spans="1:22" s="42" customFormat="1" ht="15" customHeight="1" x14ac:dyDescent="0.25">
      <c r="A9" s="15">
        <v>15</v>
      </c>
      <c r="B9" s="284">
        <v>1</v>
      </c>
      <c r="C9" s="251" t="s">
        <v>20</v>
      </c>
      <c r="D9" s="251" t="str">
        <f>'Pavement Data'!D9</f>
        <v>2nd ST SW</v>
      </c>
      <c r="E9" s="285">
        <f>'Pavement Data'!E9</f>
        <v>0.73</v>
      </c>
      <c r="F9" s="285">
        <f>'Pavement Data'!F9</f>
        <v>0.79</v>
      </c>
      <c r="G9" s="285">
        <f t="shared" ref="G9" si="0">F9-E9</f>
        <v>6.0000000000000053E-2</v>
      </c>
      <c r="H9" s="252">
        <f>'Pavement Data'!H9</f>
        <v>20</v>
      </c>
      <c r="I9" s="252">
        <f t="shared" ref="I9" si="1">ROUND((((F9-E9)*5280)-H9),0)</f>
        <v>297</v>
      </c>
      <c r="J9" s="252">
        <v>1</v>
      </c>
      <c r="K9" s="252"/>
      <c r="L9" s="18">
        <v>9</v>
      </c>
      <c r="M9" s="18"/>
      <c r="N9" s="18">
        <v>9</v>
      </c>
      <c r="O9" s="18"/>
      <c r="P9" s="84">
        <f>I9*(SUM(L9:O9)/9)</f>
        <v>594</v>
      </c>
      <c r="Q9" s="108"/>
      <c r="R9" s="408">
        <f>G9*2</f>
        <v>0.12000000000000011</v>
      </c>
      <c r="S9" s="20">
        <f>P9</f>
        <v>594</v>
      </c>
      <c r="T9" s="19">
        <f>$T$6*P9*2</f>
        <v>100.98</v>
      </c>
      <c r="U9" s="74">
        <v>1.5</v>
      </c>
      <c r="V9" s="21">
        <f>ROUNDUP((P9*(U9/36)),0)</f>
        <v>25</v>
      </c>
    </row>
    <row r="10" spans="1:22" s="42" customFormat="1" ht="15" customHeight="1" x14ac:dyDescent="0.25">
      <c r="A10" s="15"/>
      <c r="B10" s="243"/>
      <c r="C10" s="245"/>
      <c r="D10" s="245"/>
      <c r="E10" s="247"/>
      <c r="F10" s="247"/>
      <c r="G10" s="247"/>
      <c r="H10" s="248"/>
      <c r="I10" s="248"/>
      <c r="J10" s="248"/>
      <c r="K10" s="248"/>
      <c r="L10" s="19"/>
      <c r="M10" s="19">
        <v>0</v>
      </c>
      <c r="N10" s="19"/>
      <c r="O10" s="19">
        <v>0</v>
      </c>
      <c r="P10" s="21">
        <f>(I9*SUM(L10:O10)/9)</f>
        <v>0</v>
      </c>
      <c r="Q10" s="108"/>
      <c r="R10" s="408"/>
      <c r="S10" s="416"/>
      <c r="T10" s="19"/>
      <c r="U10" s="74"/>
      <c r="V10" s="21"/>
    </row>
    <row r="11" spans="1:22" s="42" customFormat="1" ht="15" customHeight="1" x14ac:dyDescent="0.25">
      <c r="A11" s="15"/>
      <c r="B11" s="243">
        <v>1</v>
      </c>
      <c r="C11" s="245" t="s">
        <v>20</v>
      </c>
      <c r="D11" s="245" t="str">
        <f>'Pavement Data'!D10</f>
        <v>2nd ST SW</v>
      </c>
      <c r="E11" s="247">
        <f>'Pavement Data'!E10</f>
        <v>0.79</v>
      </c>
      <c r="F11" s="247">
        <f>'Pavement Data'!F10</f>
        <v>0.85</v>
      </c>
      <c r="G11" s="247">
        <f t="shared" ref="G11" si="2">F11-E11</f>
        <v>5.9999999999999942E-2</v>
      </c>
      <c r="H11" s="248">
        <f>'Pavement Data'!H10</f>
        <v>21</v>
      </c>
      <c r="I11" s="248">
        <f t="shared" ref="I11" si="3">ROUND((((F11-E11)*5280)-H11),0)</f>
        <v>296</v>
      </c>
      <c r="J11" s="248">
        <v>1</v>
      </c>
      <c r="K11" s="248"/>
      <c r="L11" s="19">
        <v>9</v>
      </c>
      <c r="M11" s="19"/>
      <c r="N11" s="19">
        <v>9</v>
      </c>
      <c r="O11" s="19"/>
      <c r="P11" s="21">
        <f>(I11*SUM(L11:O11))/9</f>
        <v>592</v>
      </c>
      <c r="Q11" s="108"/>
      <c r="R11" s="408">
        <f t="shared" ref="R11" si="4">G11*2</f>
        <v>0.11999999999999988</v>
      </c>
      <c r="S11" s="20">
        <f t="shared" ref="S11" si="5">P11</f>
        <v>592</v>
      </c>
      <c r="T11" s="19">
        <f>$T$6*P11*2</f>
        <v>100.64</v>
      </c>
      <c r="U11" s="74">
        <v>1.5</v>
      </c>
      <c r="V11" s="21">
        <f>ROUNDUP((P11*(U11/36)),0)</f>
        <v>25</v>
      </c>
    </row>
    <row r="12" spans="1:22" s="42" customFormat="1" ht="15" customHeight="1" x14ac:dyDescent="0.25">
      <c r="A12" s="15"/>
      <c r="B12" s="243"/>
      <c r="C12" s="245"/>
      <c r="D12" s="245"/>
      <c r="E12" s="247"/>
      <c r="F12" s="247"/>
      <c r="G12" s="247"/>
      <c r="H12" s="248"/>
      <c r="I12" s="248"/>
      <c r="J12" s="248"/>
      <c r="K12" s="248"/>
      <c r="L12" s="19"/>
      <c r="M12" s="19">
        <v>0</v>
      </c>
      <c r="N12" s="19"/>
      <c r="O12" s="19">
        <v>0</v>
      </c>
      <c r="P12" s="21">
        <f>I11*(SUM(L12:O12)/9)</f>
        <v>0</v>
      </c>
      <c r="Q12" s="108"/>
      <c r="R12" s="408"/>
      <c r="S12" s="416"/>
      <c r="T12" s="19"/>
      <c r="U12" s="74"/>
      <c r="V12" s="21"/>
    </row>
    <row r="13" spans="1:22" s="42" customFormat="1" ht="15" customHeight="1" x14ac:dyDescent="0.25">
      <c r="A13" s="15"/>
      <c r="B13" s="243">
        <v>1</v>
      </c>
      <c r="C13" s="245" t="s">
        <v>20</v>
      </c>
      <c r="D13" s="245" t="str">
        <f>'Pavement Data'!D11</f>
        <v>2nd ST SW</v>
      </c>
      <c r="E13" s="247">
        <f>'Pavement Data'!E11</f>
        <v>0.86</v>
      </c>
      <c r="F13" s="247">
        <f>'Pavement Data'!F11</f>
        <v>0.91</v>
      </c>
      <c r="G13" s="247">
        <f t="shared" ref="G13" si="6">F13-E13</f>
        <v>5.0000000000000044E-2</v>
      </c>
      <c r="H13" s="248">
        <f>'Pavement Data'!H11</f>
        <v>37</v>
      </c>
      <c r="I13" s="248">
        <f t="shared" ref="I13" si="7">ROUND((((F13-E13)*5280)-H13),0)</f>
        <v>227</v>
      </c>
      <c r="J13" s="248">
        <v>1</v>
      </c>
      <c r="K13" s="248"/>
      <c r="L13" s="19">
        <v>9</v>
      </c>
      <c r="M13" s="19"/>
      <c r="N13" s="19">
        <v>9</v>
      </c>
      <c r="O13" s="19"/>
      <c r="P13" s="21">
        <f>I13*(SUM(L13:O13)/9)</f>
        <v>454</v>
      </c>
      <c r="Q13" s="108"/>
      <c r="R13" s="408">
        <f t="shared" ref="R13" si="8">G13*2</f>
        <v>0.10000000000000009</v>
      </c>
      <c r="S13" s="20">
        <f t="shared" ref="S13" si="9">P13</f>
        <v>454</v>
      </c>
      <c r="T13" s="19">
        <f>$T$6*P13*2</f>
        <v>77.180000000000007</v>
      </c>
      <c r="U13" s="74">
        <v>1.5</v>
      </c>
      <c r="V13" s="21">
        <f>ROUNDUP((P13*(U13/36)),0)</f>
        <v>19</v>
      </c>
    </row>
    <row r="14" spans="1:22" s="42" customFormat="1" ht="15" customHeight="1" x14ac:dyDescent="0.25">
      <c r="A14" s="15"/>
      <c r="B14" s="243"/>
      <c r="C14" s="245"/>
      <c r="D14" s="245"/>
      <c r="E14" s="247"/>
      <c r="F14" s="247"/>
      <c r="G14" s="247"/>
      <c r="H14" s="248"/>
      <c r="I14" s="248"/>
      <c r="J14" s="248"/>
      <c r="K14" s="248"/>
      <c r="L14" s="19"/>
      <c r="M14" s="19">
        <v>0</v>
      </c>
      <c r="N14" s="19"/>
      <c r="O14" s="19">
        <v>0</v>
      </c>
      <c r="P14" s="21">
        <f>I13*(SUM(L14:O14)/9)</f>
        <v>0</v>
      </c>
      <c r="Q14" s="108"/>
      <c r="R14" s="408"/>
      <c r="S14" s="416"/>
      <c r="T14" s="19"/>
      <c r="U14" s="74"/>
      <c r="V14" s="21"/>
    </row>
    <row r="15" spans="1:22" s="42" customFormat="1" ht="15" customHeight="1" x14ac:dyDescent="0.25">
      <c r="A15" s="15"/>
      <c r="B15" s="243">
        <v>1</v>
      </c>
      <c r="C15" s="245" t="s">
        <v>20</v>
      </c>
      <c r="D15" s="245" t="str">
        <f>'Pavement Data'!D13</f>
        <v>2nd ST SW</v>
      </c>
      <c r="E15" s="247">
        <f>'Pavement Data'!E13</f>
        <v>0.97</v>
      </c>
      <c r="F15" s="247">
        <f>'Pavement Data'!F13</f>
        <v>1.0900000000000001</v>
      </c>
      <c r="G15" s="247">
        <f t="shared" ref="G15" si="10">F15-E15</f>
        <v>0.12000000000000011</v>
      </c>
      <c r="H15" s="248">
        <f>'Pavement Data'!H13</f>
        <v>10</v>
      </c>
      <c r="I15" s="248">
        <f>ROUND((((F15-E15)*5280)-H15),0)</f>
        <v>624</v>
      </c>
      <c r="J15" s="248">
        <v>1</v>
      </c>
      <c r="K15" s="248"/>
      <c r="L15" s="19">
        <v>9</v>
      </c>
      <c r="M15" s="19"/>
      <c r="N15" s="19">
        <v>9</v>
      </c>
      <c r="O15" s="19"/>
      <c r="P15" s="21">
        <f>I15*(SUM(L15:O15)/9)</f>
        <v>1248</v>
      </c>
      <c r="Q15" s="108"/>
      <c r="R15" s="408">
        <f t="shared" ref="R15" si="11">G15*2</f>
        <v>0.24000000000000021</v>
      </c>
      <c r="S15" s="20">
        <f t="shared" ref="S15" si="12">P15</f>
        <v>1248</v>
      </c>
      <c r="T15" s="19">
        <f>$T$6*P15*2</f>
        <v>212.16000000000003</v>
      </c>
      <c r="U15" s="109">
        <v>1.5</v>
      </c>
      <c r="V15" s="38">
        <f>ROUNDUP((P15*(U15/36)),0)</f>
        <v>52</v>
      </c>
    </row>
    <row r="16" spans="1:22" s="42" customFormat="1" ht="15" customHeight="1" thickBot="1" x14ac:dyDescent="0.3">
      <c r="A16" s="15"/>
      <c r="B16" s="244"/>
      <c r="C16" s="246"/>
      <c r="D16" s="246"/>
      <c r="E16" s="254"/>
      <c r="F16" s="254"/>
      <c r="G16" s="254"/>
      <c r="H16" s="249"/>
      <c r="I16" s="249"/>
      <c r="J16" s="249"/>
      <c r="K16" s="249"/>
      <c r="L16" s="25"/>
      <c r="M16" s="25">
        <v>0</v>
      </c>
      <c r="N16" s="25"/>
      <c r="O16" s="25">
        <v>0</v>
      </c>
      <c r="P16" s="64">
        <f>I15*(SUM(L16:O16)/9)</f>
        <v>0</v>
      </c>
      <c r="Q16" s="108"/>
      <c r="R16" s="408"/>
      <c r="S16" s="416"/>
      <c r="T16" s="19"/>
      <c r="U16" s="109"/>
      <c r="V16" s="38"/>
    </row>
    <row r="17" spans="1:22" s="42" customFormat="1" ht="15" customHeight="1" thickBot="1" x14ac:dyDescent="0.3">
      <c r="A17" s="15"/>
      <c r="B17" s="184" t="s">
        <v>35</v>
      </c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6"/>
      <c r="Q17" s="142">
        <f>SUM(Q9:Q16)</f>
        <v>0</v>
      </c>
      <c r="R17" s="409">
        <f>SUM(R9:R16)</f>
        <v>0.58000000000000029</v>
      </c>
      <c r="S17" s="27">
        <f>SUM(S9:S16)</f>
        <v>2888</v>
      </c>
      <c r="T17" s="28">
        <f>SUM(T9:T16)</f>
        <v>490.96000000000004</v>
      </c>
      <c r="U17" s="28"/>
      <c r="V17" s="87">
        <f>SUM(V9:V16)</f>
        <v>121</v>
      </c>
    </row>
    <row r="18" spans="1:22" s="42" customFormat="1" ht="15" customHeight="1" x14ac:dyDescent="0.25">
      <c r="A18" s="15"/>
      <c r="B18" s="256">
        <v>2</v>
      </c>
      <c r="C18" s="257" t="s">
        <v>20</v>
      </c>
      <c r="D18" s="257" t="str">
        <f>'Pavement Data'!D17</f>
        <v>FAIR AVE NE</v>
      </c>
      <c r="E18" s="257">
        <f>'Pavement Data'!E17</f>
        <v>0.67</v>
      </c>
      <c r="F18" s="257">
        <f>'Pavement Data'!F17</f>
        <v>0.79</v>
      </c>
      <c r="G18" s="257">
        <f>'Pavement Data'!G17</f>
        <v>0.12</v>
      </c>
      <c r="H18" s="257">
        <f>'Pavement Data'!H17</f>
        <v>-6</v>
      </c>
      <c r="I18" s="257">
        <f>'Pavement Data'!I17</f>
        <v>640</v>
      </c>
      <c r="J18" s="257">
        <v>1</v>
      </c>
      <c r="K18" s="257"/>
      <c r="L18" s="61">
        <v>0</v>
      </c>
      <c r="M18" s="61"/>
      <c r="N18" s="61">
        <v>0</v>
      </c>
      <c r="O18" s="101"/>
      <c r="P18" s="101">
        <v>0</v>
      </c>
      <c r="Q18" s="143"/>
      <c r="R18" s="410"/>
      <c r="S18" s="141"/>
      <c r="T18" s="131"/>
      <c r="U18" s="131"/>
      <c r="V18" s="132"/>
    </row>
    <row r="19" spans="1:22" s="42" customFormat="1" ht="15" customHeight="1" x14ac:dyDescent="0.25">
      <c r="A19" s="15"/>
      <c r="B19" s="243"/>
      <c r="C19" s="245"/>
      <c r="D19" s="245"/>
      <c r="E19" s="245"/>
      <c r="F19" s="245"/>
      <c r="G19" s="245"/>
      <c r="H19" s="245"/>
      <c r="I19" s="245"/>
      <c r="J19" s="245"/>
      <c r="K19" s="245"/>
      <c r="L19" s="16"/>
      <c r="M19" s="23">
        <v>9</v>
      </c>
      <c r="N19" s="23"/>
      <c r="O19" s="23">
        <v>9</v>
      </c>
      <c r="P19" s="23">
        <f>I18*SUM(L19:O19)/9</f>
        <v>1280</v>
      </c>
      <c r="Q19" s="143"/>
      <c r="R19" s="408">
        <f>G18*2</f>
        <v>0.24</v>
      </c>
      <c r="S19" s="20">
        <f>P19</f>
        <v>1280</v>
      </c>
      <c r="T19" s="19">
        <f>$T$6*P19*2</f>
        <v>217.60000000000002</v>
      </c>
      <c r="U19" s="74">
        <v>1.5</v>
      </c>
      <c r="V19" s="21">
        <f>ROUNDUP((P19*(U19/36)),0)</f>
        <v>54</v>
      </c>
    </row>
    <row r="20" spans="1:22" s="42" customFormat="1" ht="15" customHeight="1" x14ac:dyDescent="0.25">
      <c r="A20" s="15"/>
      <c r="B20" s="243">
        <v>2</v>
      </c>
      <c r="C20" s="245" t="s">
        <v>20</v>
      </c>
      <c r="D20" s="245" t="str">
        <f>'Pavement Data'!D18</f>
        <v>FAIR AVE NE</v>
      </c>
      <c r="E20" s="245">
        <f>'Pavement Data'!E18</f>
        <v>0.79</v>
      </c>
      <c r="F20" s="245">
        <f>'Pavement Data'!F18</f>
        <v>0.92</v>
      </c>
      <c r="G20" s="245">
        <f>'Pavement Data'!G18</f>
        <v>0.13</v>
      </c>
      <c r="H20" s="245">
        <f>'Pavement Data'!H18</f>
        <v>47</v>
      </c>
      <c r="I20" s="245">
        <f>'Pavement Data'!I18</f>
        <v>640</v>
      </c>
      <c r="J20" s="248">
        <v>1</v>
      </c>
      <c r="K20" s="248"/>
      <c r="L20" s="19">
        <v>0</v>
      </c>
      <c r="M20" s="19"/>
      <c r="N20" s="19">
        <v>0</v>
      </c>
      <c r="O20" s="19"/>
      <c r="P20" s="19">
        <f>I20*(SUM(L20:O20)/9)</f>
        <v>0</v>
      </c>
      <c r="Q20" s="41"/>
      <c r="R20" s="41"/>
      <c r="S20" s="20"/>
      <c r="T20" s="130"/>
      <c r="U20" s="74"/>
      <c r="V20" s="21"/>
    </row>
    <row r="21" spans="1:22" s="42" customFormat="1" ht="15" customHeight="1" thickBot="1" x14ac:dyDescent="0.3">
      <c r="A21" s="15"/>
      <c r="B21" s="286"/>
      <c r="C21" s="253"/>
      <c r="D21" s="253"/>
      <c r="E21" s="253"/>
      <c r="F21" s="253"/>
      <c r="G21" s="253"/>
      <c r="H21" s="253"/>
      <c r="I21" s="253"/>
      <c r="J21" s="255"/>
      <c r="K21" s="255"/>
      <c r="L21" s="35"/>
      <c r="M21" s="35">
        <v>9</v>
      </c>
      <c r="N21" s="35"/>
      <c r="O21" s="35">
        <v>9</v>
      </c>
      <c r="P21" s="35">
        <f>(I20*SUM(L21:O21)/9)</f>
        <v>1280</v>
      </c>
      <c r="Q21" s="41"/>
      <c r="R21" s="411">
        <f>G20*2</f>
        <v>0.26</v>
      </c>
      <c r="S21" s="36">
        <f>P21</f>
        <v>1280</v>
      </c>
      <c r="T21" s="35">
        <f>$T$6*P21*2</f>
        <v>217.60000000000002</v>
      </c>
      <c r="U21" s="109">
        <v>1.5</v>
      </c>
      <c r="V21" s="38">
        <f>ROUNDUP((P21*(U21/36)),0)</f>
        <v>54</v>
      </c>
    </row>
    <row r="22" spans="1:22" s="42" customFormat="1" ht="15" customHeight="1" thickBot="1" x14ac:dyDescent="0.3">
      <c r="A22" s="15"/>
      <c r="B22" s="184" t="s">
        <v>39</v>
      </c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6"/>
      <c r="Q22" s="165">
        <f>SUM(Q20:Q21)</f>
        <v>0</v>
      </c>
      <c r="R22" s="178">
        <f>SUM(R18:R21)</f>
        <v>0.5</v>
      </c>
      <c r="S22" s="27">
        <f t="shared" ref="S22:V22" si="13">SUM(S18:S21)</f>
        <v>2560</v>
      </c>
      <c r="T22" s="28">
        <f t="shared" si="13"/>
        <v>435.20000000000005</v>
      </c>
      <c r="U22" s="28"/>
      <c r="V22" s="87">
        <f t="shared" si="13"/>
        <v>108</v>
      </c>
    </row>
    <row r="23" spans="1:22" s="42" customFormat="1" ht="15" customHeight="1" x14ac:dyDescent="0.25">
      <c r="A23" s="15"/>
      <c r="B23" s="284">
        <v>3</v>
      </c>
      <c r="C23" s="251" t="s">
        <v>20</v>
      </c>
      <c r="D23" s="251" t="str">
        <f>'Pavement Data'!D22</f>
        <v>UNION AVE</v>
      </c>
      <c r="E23" s="251">
        <f>'Pavement Data'!E22</f>
        <v>0.03</v>
      </c>
      <c r="F23" s="251">
        <f>'Pavement Data'!F22</f>
        <v>0.09</v>
      </c>
      <c r="G23" s="251">
        <f>'Pavement Data'!G22</f>
        <v>0.06</v>
      </c>
      <c r="H23" s="251">
        <f>'Pavement Data'!H22</f>
        <v>0</v>
      </c>
      <c r="I23" s="252">
        <f>'Pavement Data'!I22</f>
        <v>317</v>
      </c>
      <c r="J23" s="252">
        <v>1</v>
      </c>
      <c r="K23" s="252"/>
      <c r="L23" s="18">
        <v>9</v>
      </c>
      <c r="M23" s="18"/>
      <c r="N23" s="18">
        <v>9</v>
      </c>
      <c r="O23" s="18"/>
      <c r="P23" s="18">
        <f>(I23*SUM(L23:N23)/9)</f>
        <v>634</v>
      </c>
      <c r="Q23" s="18"/>
      <c r="R23" s="412">
        <f>G23*2</f>
        <v>0.12</v>
      </c>
      <c r="S23" s="121">
        <f>P23</f>
        <v>634</v>
      </c>
      <c r="T23" s="18">
        <f>$T$6*P23*2</f>
        <v>107.78</v>
      </c>
      <c r="U23" s="126">
        <v>1.5</v>
      </c>
      <c r="V23" s="84">
        <f>ROUNDUP((P23*(U23/36)),0)</f>
        <v>27</v>
      </c>
    </row>
    <row r="24" spans="1:22" s="42" customFormat="1" ht="15" customHeight="1" x14ac:dyDescent="0.25">
      <c r="A24" s="15">
        <v>15</v>
      </c>
      <c r="B24" s="243"/>
      <c r="C24" s="245"/>
      <c r="D24" s="245"/>
      <c r="E24" s="245"/>
      <c r="F24" s="245"/>
      <c r="G24" s="245"/>
      <c r="H24" s="245"/>
      <c r="I24" s="248"/>
      <c r="J24" s="248"/>
      <c r="K24" s="248"/>
      <c r="L24" s="19"/>
      <c r="M24" s="19">
        <v>0</v>
      </c>
      <c r="N24" s="19"/>
      <c r="O24" s="23">
        <v>0</v>
      </c>
      <c r="P24" s="19"/>
      <c r="Q24" s="19"/>
      <c r="R24" s="41"/>
      <c r="S24" s="20"/>
      <c r="T24" s="19"/>
      <c r="U24" s="74"/>
      <c r="V24" s="21"/>
    </row>
    <row r="25" spans="1:22" s="42" customFormat="1" ht="15" customHeight="1" x14ac:dyDescent="0.25">
      <c r="A25" s="15"/>
      <c r="B25" s="243">
        <v>3</v>
      </c>
      <c r="C25" s="245" t="s">
        <v>20</v>
      </c>
      <c r="D25" s="245" t="str">
        <f>'Pavement Data'!D23</f>
        <v>UNION AVE</v>
      </c>
      <c r="E25" s="247">
        <f>'Pavement Data'!E23</f>
        <v>0.09</v>
      </c>
      <c r="F25" s="247">
        <f>'Pavement Data'!F23</f>
        <v>0.1</v>
      </c>
      <c r="G25" s="247">
        <f>'Pavement Data'!G23</f>
        <v>1.0000000000000009E-2</v>
      </c>
      <c r="H25" s="248">
        <f>'Pavement Data'!H23</f>
        <v>-11</v>
      </c>
      <c r="I25" s="248">
        <f>'Pavement Data'!I23</f>
        <v>64</v>
      </c>
      <c r="J25" s="248">
        <v>1</v>
      </c>
      <c r="K25" s="248"/>
      <c r="L25" s="19">
        <v>12</v>
      </c>
      <c r="M25" s="19"/>
      <c r="N25" s="19">
        <v>12</v>
      </c>
      <c r="O25" s="23"/>
      <c r="P25" s="19">
        <f>(I25*SUM(L25:N25)/9)</f>
        <v>170.66666666666666</v>
      </c>
      <c r="Q25" s="19"/>
      <c r="R25" s="408">
        <f>G25*2</f>
        <v>2.0000000000000018E-2</v>
      </c>
      <c r="S25" s="20">
        <f>P25</f>
        <v>170.66666666666666</v>
      </c>
      <c r="T25" s="19">
        <f>$T$6*P25*2</f>
        <v>29.013333333333335</v>
      </c>
      <c r="U25" s="74">
        <v>1.5</v>
      </c>
      <c r="V25" s="21">
        <f>ROUNDUP((P25*(U25/36)),0)</f>
        <v>8</v>
      </c>
    </row>
    <row r="26" spans="1:22" s="42" customFormat="1" ht="15" customHeight="1" x14ac:dyDescent="0.25">
      <c r="A26" s="15"/>
      <c r="B26" s="243"/>
      <c r="C26" s="245"/>
      <c r="D26" s="245"/>
      <c r="E26" s="245"/>
      <c r="F26" s="245"/>
      <c r="G26" s="245"/>
      <c r="H26" s="245"/>
      <c r="I26" s="248"/>
      <c r="J26" s="248"/>
      <c r="K26" s="248"/>
      <c r="L26" s="19"/>
      <c r="M26" s="19">
        <v>0</v>
      </c>
      <c r="N26" s="19"/>
      <c r="O26" s="23">
        <v>0</v>
      </c>
      <c r="P26" s="19"/>
      <c r="Q26" s="19"/>
      <c r="R26" s="41"/>
      <c r="S26" s="20"/>
      <c r="T26" s="19"/>
      <c r="U26" s="74"/>
      <c r="V26" s="21"/>
    </row>
    <row r="27" spans="1:22" s="42" customFormat="1" ht="15" customHeight="1" x14ac:dyDescent="0.25">
      <c r="A27" s="15">
        <v>15</v>
      </c>
      <c r="B27" s="243">
        <v>3</v>
      </c>
      <c r="C27" s="245" t="s">
        <v>20</v>
      </c>
      <c r="D27" s="245" t="str">
        <f>'Pavement Data'!D24</f>
        <v>UNION AVE</v>
      </c>
      <c r="E27" s="247">
        <f>'Pavement Data'!E24</f>
        <v>0.1</v>
      </c>
      <c r="F27" s="247">
        <f>'Pavement Data'!F24</f>
        <v>0.17</v>
      </c>
      <c r="G27" s="247">
        <f>'Pavement Data'!G24</f>
        <v>7.0000000000000007E-2</v>
      </c>
      <c r="H27" s="248">
        <f>'Pavement Data'!H24</f>
        <v>12</v>
      </c>
      <c r="I27" s="248">
        <f>'Pavement Data'!I24</f>
        <v>358</v>
      </c>
      <c r="J27" s="248">
        <v>1</v>
      </c>
      <c r="K27" s="248"/>
      <c r="L27" s="19">
        <v>11</v>
      </c>
      <c r="M27" s="19"/>
      <c r="N27" s="19">
        <v>11</v>
      </c>
      <c r="O27" s="23"/>
      <c r="P27" s="19">
        <f>(I27*SUM(L27:N27)/9)</f>
        <v>875.11111111111109</v>
      </c>
      <c r="Q27" s="19"/>
      <c r="R27" s="408">
        <f>G27*2</f>
        <v>0.14000000000000001</v>
      </c>
      <c r="S27" s="20">
        <f>P27</f>
        <v>875.11111111111109</v>
      </c>
      <c r="T27" s="19">
        <f>$T$6*P27*2</f>
        <v>148.76888888888888</v>
      </c>
      <c r="U27" s="74">
        <v>1.5</v>
      </c>
      <c r="V27" s="21">
        <f>ROUNDUP((P27*(U27/36)),0)</f>
        <v>37</v>
      </c>
    </row>
    <row r="28" spans="1:22" s="42" customFormat="1" ht="15" customHeight="1" x14ac:dyDescent="0.25">
      <c r="A28" s="15"/>
      <c r="B28" s="243"/>
      <c r="C28" s="245"/>
      <c r="D28" s="245"/>
      <c r="E28" s="245"/>
      <c r="F28" s="245"/>
      <c r="G28" s="245"/>
      <c r="H28" s="245"/>
      <c r="I28" s="248"/>
      <c r="J28" s="248"/>
      <c r="K28" s="248"/>
      <c r="L28" s="19"/>
      <c r="M28" s="19">
        <v>0</v>
      </c>
      <c r="N28" s="19"/>
      <c r="O28" s="23">
        <v>0</v>
      </c>
      <c r="P28" s="19"/>
      <c r="Q28" s="19"/>
      <c r="R28" s="41"/>
      <c r="S28" s="20"/>
      <c r="T28" s="19"/>
      <c r="U28" s="74"/>
      <c r="V28" s="21"/>
    </row>
    <row r="29" spans="1:22" s="42" customFormat="1" ht="15" customHeight="1" x14ac:dyDescent="0.25">
      <c r="A29" s="15">
        <v>15</v>
      </c>
      <c r="B29" s="243">
        <v>3</v>
      </c>
      <c r="C29" s="245" t="s">
        <v>20</v>
      </c>
      <c r="D29" s="245" t="str">
        <f>'Pavement Data'!D25</f>
        <v>UNION AVE</v>
      </c>
      <c r="E29" s="247">
        <f>'Pavement Data'!E25</f>
        <v>0.17</v>
      </c>
      <c r="F29" s="247">
        <f>'Pavement Data'!F25</f>
        <v>0.24</v>
      </c>
      <c r="G29" s="247">
        <f>'Pavement Data'!G25</f>
        <v>6.9999999999999979E-2</v>
      </c>
      <c r="H29" s="248">
        <f>'Pavement Data'!H25</f>
        <v>-14</v>
      </c>
      <c r="I29" s="248">
        <f>'Pavement Data'!I25</f>
        <v>384</v>
      </c>
      <c r="J29" s="248">
        <v>1</v>
      </c>
      <c r="K29" s="248"/>
      <c r="L29" s="19">
        <v>10</v>
      </c>
      <c r="M29" s="19"/>
      <c r="N29" s="19">
        <v>10</v>
      </c>
      <c r="O29" s="23"/>
      <c r="P29" s="19">
        <f>(I29*SUM(L29:N29)/9)</f>
        <v>853.33333333333337</v>
      </c>
      <c r="Q29" s="19"/>
      <c r="R29" s="408">
        <f>G29*2</f>
        <v>0.13999999999999996</v>
      </c>
      <c r="S29" s="20">
        <f>P29</f>
        <v>853.33333333333337</v>
      </c>
      <c r="T29" s="19">
        <f>$T$6*P29*2</f>
        <v>145.06666666666669</v>
      </c>
      <c r="U29" s="74">
        <v>1.5</v>
      </c>
      <c r="V29" s="21">
        <f>ROUNDUP((P29*(U29/36)),0)</f>
        <v>36</v>
      </c>
    </row>
    <row r="30" spans="1:22" s="42" customFormat="1" ht="15" customHeight="1" x14ac:dyDescent="0.25">
      <c r="A30" s="15"/>
      <c r="B30" s="243"/>
      <c r="C30" s="245"/>
      <c r="D30" s="245"/>
      <c r="E30" s="245"/>
      <c r="F30" s="245"/>
      <c r="G30" s="245"/>
      <c r="H30" s="245"/>
      <c r="I30" s="248"/>
      <c r="J30" s="248"/>
      <c r="K30" s="248"/>
      <c r="L30" s="19"/>
      <c r="M30" s="19">
        <v>0</v>
      </c>
      <c r="N30" s="19"/>
      <c r="O30" s="23">
        <v>0</v>
      </c>
      <c r="P30" s="19"/>
      <c r="Q30" s="19"/>
      <c r="R30" s="41"/>
      <c r="S30" s="20"/>
      <c r="T30" s="19"/>
      <c r="U30" s="74"/>
      <c r="V30" s="21"/>
    </row>
    <row r="31" spans="1:22" s="42" customFormat="1" ht="15" customHeight="1" x14ac:dyDescent="0.25">
      <c r="A31" s="15">
        <v>15</v>
      </c>
      <c r="B31" s="243">
        <v>3</v>
      </c>
      <c r="C31" s="245" t="s">
        <v>20</v>
      </c>
      <c r="D31" s="245" t="str">
        <f>'Pavement Data'!D26</f>
        <v>UNION AVE</v>
      </c>
      <c r="E31" s="247">
        <f>'Pavement Data'!E26</f>
        <v>0.24</v>
      </c>
      <c r="F31" s="247">
        <f>'Pavement Data'!F26</f>
        <v>0.31</v>
      </c>
      <c r="G31" s="247">
        <f>'Pavement Data'!G26</f>
        <v>7.0000000000000007E-2</v>
      </c>
      <c r="H31" s="248">
        <f>'Pavement Data'!H26</f>
        <v>-14</v>
      </c>
      <c r="I31" s="248">
        <f>'Pavement Data'!I26</f>
        <v>384</v>
      </c>
      <c r="J31" s="248">
        <v>1</v>
      </c>
      <c r="K31" s="248"/>
      <c r="L31" s="19">
        <v>10</v>
      </c>
      <c r="M31" s="19"/>
      <c r="N31" s="19">
        <v>10</v>
      </c>
      <c r="O31" s="23"/>
      <c r="P31" s="19">
        <f>(I31*SUM(L31:N31)/9)</f>
        <v>853.33333333333337</v>
      </c>
      <c r="Q31" s="19"/>
      <c r="R31" s="408">
        <f>G31*2</f>
        <v>0.14000000000000001</v>
      </c>
      <c r="S31" s="20">
        <f>P31</f>
        <v>853.33333333333337</v>
      </c>
      <c r="T31" s="19">
        <f>$T$6*P31*2</f>
        <v>145.06666666666669</v>
      </c>
      <c r="U31" s="74">
        <v>1.5</v>
      </c>
      <c r="V31" s="21">
        <f>ROUNDUP((P31*(U31/36)),0)</f>
        <v>36</v>
      </c>
    </row>
    <row r="32" spans="1:22" s="42" customFormat="1" ht="15" customHeight="1" x14ac:dyDescent="0.25">
      <c r="A32" s="15"/>
      <c r="B32" s="243"/>
      <c r="C32" s="245"/>
      <c r="D32" s="245"/>
      <c r="E32" s="245"/>
      <c r="F32" s="245"/>
      <c r="G32" s="245"/>
      <c r="H32" s="245"/>
      <c r="I32" s="248"/>
      <c r="J32" s="248"/>
      <c r="K32" s="248"/>
      <c r="L32" s="19"/>
      <c r="M32" s="19">
        <v>0</v>
      </c>
      <c r="N32" s="19"/>
      <c r="O32" s="23">
        <v>0</v>
      </c>
      <c r="P32" s="19"/>
      <c r="Q32" s="19"/>
      <c r="R32" s="41"/>
      <c r="S32" s="20"/>
      <c r="T32" s="19"/>
      <c r="U32" s="74"/>
      <c r="V32" s="21"/>
    </row>
    <row r="33" spans="1:22" s="42" customFormat="1" ht="15" customHeight="1" x14ac:dyDescent="0.25">
      <c r="A33" s="15"/>
      <c r="B33" s="243">
        <v>3</v>
      </c>
      <c r="C33" s="245" t="s">
        <v>20</v>
      </c>
      <c r="D33" s="245" t="str">
        <f>'Pavement Data'!D27</f>
        <v>UNION AVE</v>
      </c>
      <c r="E33" s="247">
        <f>'Pavement Data'!E27</f>
        <v>0.31</v>
      </c>
      <c r="F33" s="247">
        <f>'Pavement Data'!F27</f>
        <v>0.39</v>
      </c>
      <c r="G33" s="247">
        <f>'Pavement Data'!G27</f>
        <v>8.0000000000000016E-2</v>
      </c>
      <c r="H33" s="248">
        <f>'Pavement Data'!H27</f>
        <v>38</v>
      </c>
      <c r="I33" s="248">
        <f>'Pavement Data'!I27</f>
        <v>385</v>
      </c>
      <c r="J33" s="248">
        <v>1</v>
      </c>
      <c r="K33" s="248"/>
      <c r="L33" s="19">
        <v>10</v>
      </c>
      <c r="M33" s="19"/>
      <c r="N33" s="19">
        <v>10</v>
      </c>
      <c r="O33" s="23"/>
      <c r="P33" s="19">
        <f>(I33*SUM(L33:N33)/9)</f>
        <v>855.55555555555554</v>
      </c>
      <c r="Q33" s="19"/>
      <c r="R33" s="408">
        <f>G33*2</f>
        <v>0.16000000000000003</v>
      </c>
      <c r="S33" s="20">
        <f>P33</f>
        <v>855.55555555555554</v>
      </c>
      <c r="T33" s="19">
        <f>$T$6*P33*2</f>
        <v>145.44444444444446</v>
      </c>
      <c r="U33" s="74">
        <v>1.5</v>
      </c>
      <c r="V33" s="21">
        <f>ROUNDUP((P33*(U33/36)),0)</f>
        <v>36</v>
      </c>
    </row>
    <row r="34" spans="1:22" s="42" customFormat="1" ht="15" customHeight="1" x14ac:dyDescent="0.25">
      <c r="A34" s="15">
        <v>15</v>
      </c>
      <c r="B34" s="243"/>
      <c r="C34" s="245"/>
      <c r="D34" s="245"/>
      <c r="E34" s="245"/>
      <c r="F34" s="245"/>
      <c r="G34" s="245"/>
      <c r="H34" s="245"/>
      <c r="I34" s="248"/>
      <c r="J34" s="248"/>
      <c r="K34" s="248"/>
      <c r="L34" s="19"/>
      <c r="M34" s="19">
        <v>0</v>
      </c>
      <c r="N34" s="19"/>
      <c r="O34" s="23">
        <v>0</v>
      </c>
      <c r="P34" s="19"/>
      <c r="Q34" s="19"/>
      <c r="R34" s="41"/>
      <c r="S34" s="20"/>
      <c r="T34" s="19"/>
      <c r="U34" s="74"/>
      <c r="V34" s="21"/>
    </row>
    <row r="35" spans="1:22" s="42" customFormat="1" ht="15" customHeight="1" x14ac:dyDescent="0.25">
      <c r="A35" s="15"/>
      <c r="B35" s="243">
        <v>3</v>
      </c>
      <c r="C35" s="245" t="s">
        <v>20</v>
      </c>
      <c r="D35" s="245" t="str">
        <f>'Pavement Data'!D28</f>
        <v>UNION AVE</v>
      </c>
      <c r="E35" s="247">
        <f>'Pavement Data'!E28</f>
        <v>0.39</v>
      </c>
      <c r="F35" s="247">
        <f>'Pavement Data'!F28</f>
        <v>0.46</v>
      </c>
      <c r="G35" s="247">
        <f>'Pavement Data'!G28</f>
        <v>7.0000000000000007E-2</v>
      </c>
      <c r="H35" s="248">
        <f>'Pavement Data'!H28</f>
        <v>-15</v>
      </c>
      <c r="I35" s="248">
        <f>'Pavement Data'!I28</f>
        <v>385</v>
      </c>
      <c r="J35" s="248">
        <v>1</v>
      </c>
      <c r="K35" s="248"/>
      <c r="L35" s="19">
        <v>11</v>
      </c>
      <c r="M35" s="19"/>
      <c r="N35" s="19">
        <v>11</v>
      </c>
      <c r="O35" s="23"/>
      <c r="P35" s="19">
        <f>(I35*SUM(L35:N35)/9)</f>
        <v>941.11111111111109</v>
      </c>
      <c r="Q35" s="19"/>
      <c r="R35" s="408">
        <f>G35*2</f>
        <v>0.14000000000000001</v>
      </c>
      <c r="S35" s="20">
        <f>P35</f>
        <v>941.11111111111109</v>
      </c>
      <c r="T35" s="19">
        <f>$T$6*P35*2</f>
        <v>159.98888888888891</v>
      </c>
      <c r="U35" s="74">
        <v>1.5</v>
      </c>
      <c r="V35" s="21">
        <f>ROUNDUP((P35*(U35/36)),0)</f>
        <v>40</v>
      </c>
    </row>
    <row r="36" spans="1:22" s="42" customFormat="1" ht="15" customHeight="1" x14ac:dyDescent="0.25">
      <c r="A36" s="15">
        <v>15</v>
      </c>
      <c r="B36" s="243"/>
      <c r="C36" s="245"/>
      <c r="D36" s="245"/>
      <c r="E36" s="245"/>
      <c r="F36" s="245"/>
      <c r="G36" s="245"/>
      <c r="H36" s="245"/>
      <c r="I36" s="248"/>
      <c r="J36" s="248"/>
      <c r="K36" s="248"/>
      <c r="L36" s="19"/>
      <c r="M36" s="19">
        <v>0</v>
      </c>
      <c r="N36" s="19"/>
      <c r="O36" s="23">
        <v>0</v>
      </c>
      <c r="P36" s="19"/>
      <c r="Q36" s="19"/>
      <c r="R36" s="41"/>
      <c r="S36" s="20"/>
      <c r="T36" s="19"/>
      <c r="U36" s="74"/>
      <c r="V36" s="21"/>
    </row>
    <row r="37" spans="1:22" s="42" customFormat="1" ht="15" customHeight="1" x14ac:dyDescent="0.25">
      <c r="A37" s="15"/>
      <c r="B37" s="243">
        <v>3</v>
      </c>
      <c r="C37" s="245" t="s">
        <v>20</v>
      </c>
      <c r="D37" s="245" t="str">
        <f>'Pavement Data'!D29</f>
        <v>UNION AVE</v>
      </c>
      <c r="E37" s="247">
        <f>'Pavement Data'!E29</f>
        <v>0.46</v>
      </c>
      <c r="F37" s="247">
        <f>'Pavement Data'!F29</f>
        <v>0.53</v>
      </c>
      <c r="G37" s="247">
        <f>'Pavement Data'!G29</f>
        <v>7.0000000000000007E-2</v>
      </c>
      <c r="H37" s="248">
        <f>'Pavement Data'!H29</f>
        <v>-9</v>
      </c>
      <c r="I37" s="248">
        <f>'Pavement Data'!I29</f>
        <v>379</v>
      </c>
      <c r="J37" s="248">
        <v>1</v>
      </c>
      <c r="K37" s="248"/>
      <c r="L37" s="19">
        <v>11</v>
      </c>
      <c r="M37" s="19"/>
      <c r="N37" s="19">
        <v>11</v>
      </c>
      <c r="O37" s="23"/>
      <c r="P37" s="19">
        <f>(I37*SUM(L37:N37)/9)</f>
        <v>926.44444444444446</v>
      </c>
      <c r="Q37" s="19"/>
      <c r="R37" s="408">
        <f>G37*2</f>
        <v>0.14000000000000001</v>
      </c>
      <c r="S37" s="20">
        <f>P37</f>
        <v>926.44444444444446</v>
      </c>
      <c r="T37" s="19">
        <f>$T$6*P37*2</f>
        <v>157.49555555555557</v>
      </c>
      <c r="U37" s="74">
        <v>1.5</v>
      </c>
      <c r="V37" s="21">
        <f>ROUNDUP((P37*(U37/36)),0)</f>
        <v>39</v>
      </c>
    </row>
    <row r="38" spans="1:22" s="42" customFormat="1" ht="15" customHeight="1" x14ac:dyDescent="0.25">
      <c r="A38" s="15"/>
      <c r="B38" s="243"/>
      <c r="C38" s="245"/>
      <c r="D38" s="245"/>
      <c r="E38" s="245"/>
      <c r="F38" s="245"/>
      <c r="G38" s="245"/>
      <c r="H38" s="245"/>
      <c r="I38" s="248"/>
      <c r="J38" s="248"/>
      <c r="K38" s="248"/>
      <c r="L38" s="19"/>
      <c r="M38" s="19">
        <v>0</v>
      </c>
      <c r="N38" s="19"/>
      <c r="O38" s="23">
        <v>0</v>
      </c>
      <c r="P38" s="19"/>
      <c r="Q38" s="19"/>
      <c r="R38" s="41"/>
      <c r="S38" s="20"/>
      <c r="T38" s="19"/>
      <c r="U38" s="74"/>
      <c r="V38" s="21"/>
    </row>
    <row r="39" spans="1:22" s="42" customFormat="1" ht="15" customHeight="1" x14ac:dyDescent="0.25">
      <c r="A39" s="15">
        <v>15</v>
      </c>
      <c r="B39" s="243">
        <v>3</v>
      </c>
      <c r="C39" s="245" t="s">
        <v>20</v>
      </c>
      <c r="D39" s="245" t="str">
        <f>'Pavement Data'!D30</f>
        <v>UNION AVE</v>
      </c>
      <c r="E39" s="247">
        <f>'Pavement Data'!E30</f>
        <v>0.53</v>
      </c>
      <c r="F39" s="247">
        <f>'Pavement Data'!F30</f>
        <v>0.65</v>
      </c>
      <c r="G39" s="247">
        <f>'Pavement Data'!G30</f>
        <v>0.12</v>
      </c>
      <c r="H39" s="248">
        <f>'Pavement Data'!H30</f>
        <v>34</v>
      </c>
      <c r="I39" s="248">
        <f>'Pavement Data'!I30</f>
        <v>600</v>
      </c>
      <c r="J39" s="248">
        <v>1</v>
      </c>
      <c r="K39" s="248"/>
      <c r="L39" s="19">
        <v>12</v>
      </c>
      <c r="M39" s="19"/>
      <c r="N39" s="19">
        <v>12</v>
      </c>
      <c r="O39" s="23"/>
      <c r="P39" s="19">
        <f>(I39*SUM(L39:N39)/9)</f>
        <v>1600</v>
      </c>
      <c r="Q39" s="19"/>
      <c r="R39" s="408">
        <f>G39*2</f>
        <v>0.24</v>
      </c>
      <c r="S39" s="20">
        <f>P39</f>
        <v>1600</v>
      </c>
      <c r="T39" s="19">
        <f>$T$6*P39*2</f>
        <v>272</v>
      </c>
      <c r="U39" s="74">
        <v>1.5</v>
      </c>
      <c r="V39" s="21">
        <f>ROUNDUP((P39*(U39/36)),0)</f>
        <v>67</v>
      </c>
    </row>
    <row r="40" spans="1:22" s="42" customFormat="1" ht="15" customHeight="1" x14ac:dyDescent="0.25">
      <c r="A40" s="15"/>
      <c r="B40" s="243"/>
      <c r="C40" s="245"/>
      <c r="D40" s="245"/>
      <c r="E40" s="245"/>
      <c r="F40" s="245"/>
      <c r="G40" s="245"/>
      <c r="H40" s="245"/>
      <c r="I40" s="248"/>
      <c r="J40" s="248"/>
      <c r="K40" s="248"/>
      <c r="L40" s="19"/>
      <c r="M40" s="19">
        <v>0</v>
      </c>
      <c r="N40" s="19"/>
      <c r="O40" s="23">
        <v>0</v>
      </c>
      <c r="P40" s="19"/>
      <c r="Q40" s="19"/>
      <c r="R40" s="41"/>
      <c r="S40" s="20"/>
      <c r="T40" s="19"/>
      <c r="U40" s="74"/>
      <c r="V40" s="21"/>
    </row>
    <row r="41" spans="1:22" s="42" customFormat="1" ht="15" customHeight="1" x14ac:dyDescent="0.25">
      <c r="A41" s="15">
        <v>15</v>
      </c>
      <c r="B41" s="243">
        <v>3</v>
      </c>
      <c r="C41" s="245" t="s">
        <v>20</v>
      </c>
      <c r="D41" s="245" t="str">
        <f>'Pavement Data'!D31</f>
        <v>UNION AVE</v>
      </c>
      <c r="E41" s="247">
        <f>'Pavement Data'!E31</f>
        <v>0.65</v>
      </c>
      <c r="F41" s="247">
        <f>'Pavement Data'!F31</f>
        <v>0.77</v>
      </c>
      <c r="G41" s="247">
        <f>'Pavement Data'!G31</f>
        <v>0.12</v>
      </c>
      <c r="H41" s="248">
        <f>'Pavement Data'!H31</f>
        <v>34</v>
      </c>
      <c r="I41" s="248">
        <f>'Pavement Data'!I31</f>
        <v>600</v>
      </c>
      <c r="J41" s="248">
        <v>1</v>
      </c>
      <c r="K41" s="248"/>
      <c r="L41" s="19">
        <v>11</v>
      </c>
      <c r="M41" s="19"/>
      <c r="N41" s="19">
        <v>11</v>
      </c>
      <c r="O41" s="23"/>
      <c r="P41" s="19">
        <f>(I41*SUM(L41:N41)/9)</f>
        <v>1466.6666666666667</v>
      </c>
      <c r="Q41" s="19"/>
      <c r="R41" s="408">
        <f>G41*2</f>
        <v>0.24</v>
      </c>
      <c r="S41" s="20">
        <f>P41</f>
        <v>1466.6666666666667</v>
      </c>
      <c r="T41" s="19">
        <f>$T$6*P41*2</f>
        <v>249.33333333333337</v>
      </c>
      <c r="U41" s="74">
        <v>1.5</v>
      </c>
      <c r="V41" s="21">
        <f>ROUNDUP((P41*(U41/36)),0)</f>
        <v>62</v>
      </c>
    </row>
    <row r="42" spans="1:22" s="42" customFormat="1" ht="15" customHeight="1" x14ac:dyDescent="0.25">
      <c r="A42" s="15"/>
      <c r="B42" s="243"/>
      <c r="C42" s="245"/>
      <c r="D42" s="245"/>
      <c r="E42" s="245"/>
      <c r="F42" s="245"/>
      <c r="G42" s="245"/>
      <c r="H42" s="245"/>
      <c r="I42" s="248"/>
      <c r="J42" s="248"/>
      <c r="K42" s="248"/>
      <c r="L42" s="19"/>
      <c r="M42" s="19">
        <v>0</v>
      </c>
      <c r="N42" s="19"/>
      <c r="O42" s="23">
        <v>0</v>
      </c>
      <c r="P42" s="19"/>
      <c r="Q42" s="19"/>
      <c r="R42" s="41"/>
      <c r="S42" s="20"/>
      <c r="T42" s="19"/>
      <c r="U42" s="74"/>
      <c r="V42" s="21"/>
    </row>
    <row r="43" spans="1:22" s="42" customFormat="1" ht="15" customHeight="1" x14ac:dyDescent="0.25">
      <c r="A43" s="15">
        <v>15</v>
      </c>
      <c r="B43" s="243">
        <v>3</v>
      </c>
      <c r="C43" s="245" t="s">
        <v>20</v>
      </c>
      <c r="D43" s="245" t="str">
        <f>'Pavement Data'!D32</f>
        <v>UNION AVE</v>
      </c>
      <c r="E43" s="247">
        <f>'Pavement Data'!E32</f>
        <v>0.77</v>
      </c>
      <c r="F43" s="247">
        <f>'Pavement Data'!F32</f>
        <v>0.95</v>
      </c>
      <c r="G43" s="247">
        <f>'Pavement Data'!G32</f>
        <v>0.17999999999999994</v>
      </c>
      <c r="H43" s="248">
        <f>'Pavement Data'!H32</f>
        <v>0</v>
      </c>
      <c r="I43" s="248">
        <f>'Pavement Data'!I32</f>
        <v>951</v>
      </c>
      <c r="J43" s="248">
        <v>1</v>
      </c>
      <c r="K43" s="248"/>
      <c r="L43" s="19">
        <v>9</v>
      </c>
      <c r="M43" s="19"/>
      <c r="N43" s="19">
        <v>9</v>
      </c>
      <c r="O43" s="23"/>
      <c r="P43" s="19">
        <f>(I43*SUM(L43:O43)/9)</f>
        <v>1902</v>
      </c>
      <c r="Q43" s="19"/>
      <c r="R43" s="408">
        <f>G43*2</f>
        <v>0.35999999999999988</v>
      </c>
      <c r="S43" s="20">
        <f>P43</f>
        <v>1902</v>
      </c>
      <c r="T43" s="19">
        <f>$T$6*P43*2</f>
        <v>323.34000000000003</v>
      </c>
      <c r="U43" s="74">
        <v>1.5</v>
      </c>
      <c r="V43" s="21">
        <f>ROUNDUP((P43*(U43/36)),0)</f>
        <v>80</v>
      </c>
    </row>
    <row r="44" spans="1:22" s="42" customFormat="1" ht="15" customHeight="1" thickBot="1" x14ac:dyDescent="0.3">
      <c r="A44" s="15"/>
      <c r="B44" s="244"/>
      <c r="C44" s="246"/>
      <c r="D44" s="246"/>
      <c r="E44" s="246"/>
      <c r="F44" s="246"/>
      <c r="G44" s="246"/>
      <c r="H44" s="246"/>
      <c r="I44" s="249"/>
      <c r="J44" s="249"/>
      <c r="K44" s="249"/>
      <c r="L44" s="25"/>
      <c r="M44" s="31">
        <v>0</v>
      </c>
      <c r="N44" s="31"/>
      <c r="O44" s="31">
        <v>0</v>
      </c>
      <c r="P44" s="162"/>
      <c r="Q44" s="162"/>
      <c r="R44" s="413"/>
      <c r="S44" s="417"/>
      <c r="T44" s="162"/>
      <c r="U44" s="162"/>
      <c r="V44" s="163"/>
    </row>
    <row r="45" spans="1:22" s="42" customFormat="1" ht="15" customHeight="1" thickBot="1" x14ac:dyDescent="0.3">
      <c r="A45" s="15">
        <v>15</v>
      </c>
      <c r="B45" s="184" t="s">
        <v>40</v>
      </c>
      <c r="C45" s="185"/>
      <c r="D45" s="185"/>
      <c r="E45" s="185"/>
      <c r="F45" s="185"/>
      <c r="G45" s="185"/>
      <c r="H45" s="185"/>
      <c r="I45" s="185"/>
      <c r="J45" s="185"/>
      <c r="K45" s="185"/>
      <c r="L45" s="185"/>
      <c r="M45" s="185"/>
      <c r="N45" s="185"/>
      <c r="O45" s="185"/>
      <c r="P45" s="186"/>
      <c r="Q45" s="166">
        <f>SUM(Q23:Q27)</f>
        <v>0</v>
      </c>
      <c r="R45" s="178">
        <f>SUM(R23:R43)</f>
        <v>1.8399999999999999</v>
      </c>
      <c r="S45" s="27">
        <f>SUM(S23:S43)</f>
        <v>11078.222222222223</v>
      </c>
      <c r="T45" s="28">
        <f>SUM(T23:T43)</f>
        <v>1883.2977777777783</v>
      </c>
      <c r="U45" s="28"/>
      <c r="V45" s="87">
        <f>SUM(V23:V43)</f>
        <v>468</v>
      </c>
    </row>
    <row r="46" spans="1:22" s="47" customFormat="1" ht="30" customHeight="1" thickBot="1" x14ac:dyDescent="0.3">
      <c r="B46" s="184" t="s">
        <v>15</v>
      </c>
      <c r="C46" s="185"/>
      <c r="D46" s="185"/>
      <c r="E46" s="185"/>
      <c r="F46" s="185"/>
      <c r="G46" s="185"/>
      <c r="H46" s="185"/>
      <c r="I46" s="185"/>
      <c r="J46" s="185"/>
      <c r="K46" s="185"/>
      <c r="L46" s="185"/>
      <c r="M46" s="185"/>
      <c r="N46" s="185"/>
      <c r="O46" s="185"/>
      <c r="P46" s="186"/>
      <c r="Q46" s="53" t="e">
        <f>SUM(Q17,Q22,Q45,#REF!,#REF!)</f>
        <v>#REF!</v>
      </c>
      <c r="R46" s="414">
        <f>SUM(R17,R22,R45)</f>
        <v>2.92</v>
      </c>
      <c r="S46" s="39">
        <f t="shared" ref="S46:V46" si="14">SUM(S17,S22,S45)</f>
        <v>16526.222222222223</v>
      </c>
      <c r="T46" s="53">
        <f t="shared" si="14"/>
        <v>2809.4577777777786</v>
      </c>
      <c r="U46" s="53"/>
      <c r="V46" s="167">
        <f t="shared" si="14"/>
        <v>697</v>
      </c>
    </row>
    <row r="47" spans="1:22" ht="15" customHeight="1" x14ac:dyDescent="0.25">
      <c r="B47" s="250"/>
      <c r="C47" s="250"/>
      <c r="D47" s="250"/>
      <c r="E47" s="250"/>
      <c r="F47" s="250"/>
      <c r="G47" s="250"/>
      <c r="H47" s="250"/>
      <c r="I47" s="250"/>
      <c r="J47" s="250"/>
      <c r="K47" s="250"/>
      <c r="L47" s="250"/>
      <c r="M47" s="250"/>
      <c r="N47" s="250"/>
      <c r="O47" s="250"/>
      <c r="P47" s="250"/>
      <c r="Q47" s="56"/>
      <c r="R47" s="56"/>
      <c r="S47" s="56"/>
      <c r="T47" s="56"/>
      <c r="U47" s="56"/>
      <c r="V47" s="56"/>
    </row>
  </sheetData>
  <mergeCells count="178">
    <mergeCell ref="E29:E30"/>
    <mergeCell ref="F29:F30"/>
    <mergeCell ref="G29:G30"/>
    <mergeCell ref="H29:H30"/>
    <mergeCell ref="I29:I30"/>
    <mergeCell ref="J29:K30"/>
    <mergeCell ref="G23:G24"/>
    <mergeCell ref="H23:H24"/>
    <mergeCell ref="B31:B32"/>
    <mergeCell ref="C31:C32"/>
    <mergeCell ref="D31:D32"/>
    <mergeCell ref="E31:E32"/>
    <mergeCell ref="F31:F32"/>
    <mergeCell ref="G31:G32"/>
    <mergeCell ref="H31:H32"/>
    <mergeCell ref="I31:I32"/>
    <mergeCell ref="J31:K32"/>
    <mergeCell ref="F15:F16"/>
    <mergeCell ref="B17:P17"/>
    <mergeCell ref="G15:G16"/>
    <mergeCell ref="H15:H16"/>
    <mergeCell ref="I15:I16"/>
    <mergeCell ref="E25:E26"/>
    <mergeCell ref="F25:F26"/>
    <mergeCell ref="G25:G26"/>
    <mergeCell ref="H25:H26"/>
    <mergeCell ref="I25:I26"/>
    <mergeCell ref="J25:K26"/>
    <mergeCell ref="B23:B24"/>
    <mergeCell ref="C23:C24"/>
    <mergeCell ref="E18:E19"/>
    <mergeCell ref="F18:F19"/>
    <mergeCell ref="G18:G19"/>
    <mergeCell ref="H18:H19"/>
    <mergeCell ref="I18:I19"/>
    <mergeCell ref="J18:K19"/>
    <mergeCell ref="B20:B21"/>
    <mergeCell ref="C20:C21"/>
    <mergeCell ref="D20:D21"/>
    <mergeCell ref="E20:E21"/>
    <mergeCell ref="F20:F21"/>
    <mergeCell ref="B9:B10"/>
    <mergeCell ref="F9:F10"/>
    <mergeCell ref="G9:G10"/>
    <mergeCell ref="H9:H10"/>
    <mergeCell ref="I9:I10"/>
    <mergeCell ref="J9:K10"/>
    <mergeCell ref="C9:C10"/>
    <mergeCell ref="D9:D10"/>
    <mergeCell ref="E9:E10"/>
    <mergeCell ref="G11:G12"/>
    <mergeCell ref="H11:H12"/>
    <mergeCell ref="I11:I12"/>
    <mergeCell ref="J11:K12"/>
    <mergeCell ref="B11:B12"/>
    <mergeCell ref="C11:C12"/>
    <mergeCell ref="D11:D12"/>
    <mergeCell ref="E11:E12"/>
    <mergeCell ref="F11:F12"/>
    <mergeCell ref="B2:V2"/>
    <mergeCell ref="B3:B8"/>
    <mergeCell ref="C3:C8"/>
    <mergeCell ref="D3:D8"/>
    <mergeCell ref="E3:F7"/>
    <mergeCell ref="G3:G8"/>
    <mergeCell ref="H3:H7"/>
    <mergeCell ref="I3:I8"/>
    <mergeCell ref="J3:K7"/>
    <mergeCell ref="Q4:Q7"/>
    <mergeCell ref="R4:R7"/>
    <mergeCell ref="S4:S5"/>
    <mergeCell ref="L3:O5"/>
    <mergeCell ref="T4:T5"/>
    <mergeCell ref="U4:U8"/>
    <mergeCell ref="V4:V7"/>
    <mergeCell ref="U3:V3"/>
    <mergeCell ref="L6:M7"/>
    <mergeCell ref="N6:O7"/>
    <mergeCell ref="P3:P7"/>
    <mergeCell ref="J15:K16"/>
    <mergeCell ref="B22:P22"/>
    <mergeCell ref="I23:I24"/>
    <mergeCell ref="J23:K24"/>
    <mergeCell ref="G20:G21"/>
    <mergeCell ref="H20:H21"/>
    <mergeCell ref="I20:I21"/>
    <mergeCell ref="B13:B14"/>
    <mergeCell ref="C13:C14"/>
    <mergeCell ref="D13:D14"/>
    <mergeCell ref="E13:E14"/>
    <mergeCell ref="F13:F14"/>
    <mergeCell ref="G13:G14"/>
    <mergeCell ref="H13:H14"/>
    <mergeCell ref="I13:I14"/>
    <mergeCell ref="J13:K14"/>
    <mergeCell ref="B15:B16"/>
    <mergeCell ref="C15:C16"/>
    <mergeCell ref="D15:D16"/>
    <mergeCell ref="E15:E16"/>
    <mergeCell ref="J20:K21"/>
    <mergeCell ref="B18:B19"/>
    <mergeCell ref="C18:C19"/>
    <mergeCell ref="D18:D19"/>
    <mergeCell ref="B47:P47"/>
    <mergeCell ref="B46:P46"/>
    <mergeCell ref="D23:D24"/>
    <mergeCell ref="E23:E24"/>
    <mergeCell ref="F23:F24"/>
    <mergeCell ref="G27:G28"/>
    <mergeCell ref="H27:H28"/>
    <mergeCell ref="I27:I28"/>
    <mergeCell ref="J27:K28"/>
    <mergeCell ref="B27:B28"/>
    <mergeCell ref="C27:C28"/>
    <mergeCell ref="D27:D28"/>
    <mergeCell ref="E27:E28"/>
    <mergeCell ref="F27:F28"/>
    <mergeCell ref="B25:B26"/>
    <mergeCell ref="C25:C26"/>
    <mergeCell ref="D25:D26"/>
    <mergeCell ref="B29:B30"/>
    <mergeCell ref="C29:C30"/>
    <mergeCell ref="D29:D30"/>
    <mergeCell ref="B33:B34"/>
    <mergeCell ref="C33:C34"/>
    <mergeCell ref="D33:D34"/>
    <mergeCell ref="E33:E34"/>
    <mergeCell ref="F33:F34"/>
    <mergeCell ref="G33:G34"/>
    <mergeCell ref="H33:H34"/>
    <mergeCell ref="I33:I34"/>
    <mergeCell ref="J33:K34"/>
    <mergeCell ref="B35:B36"/>
    <mergeCell ref="C35:C36"/>
    <mergeCell ref="D35:D36"/>
    <mergeCell ref="E35:E36"/>
    <mergeCell ref="F35:F36"/>
    <mergeCell ref="G35:G36"/>
    <mergeCell ref="H35:H36"/>
    <mergeCell ref="I35:I36"/>
    <mergeCell ref="J35:K36"/>
    <mergeCell ref="B37:B38"/>
    <mergeCell ref="C37:C38"/>
    <mergeCell ref="D37:D38"/>
    <mergeCell ref="E37:E38"/>
    <mergeCell ref="F37:F38"/>
    <mergeCell ref="G37:G38"/>
    <mergeCell ref="H37:H38"/>
    <mergeCell ref="I37:I38"/>
    <mergeCell ref="J37:K38"/>
    <mergeCell ref="B39:B40"/>
    <mergeCell ref="C39:C40"/>
    <mergeCell ref="D39:D40"/>
    <mergeCell ref="E39:E40"/>
    <mergeCell ref="F39:F40"/>
    <mergeCell ref="G39:G40"/>
    <mergeCell ref="H39:H40"/>
    <mergeCell ref="I39:I40"/>
    <mergeCell ref="J39:K40"/>
    <mergeCell ref="B41:B42"/>
    <mergeCell ref="C41:C42"/>
    <mergeCell ref="D41:D42"/>
    <mergeCell ref="E41:E42"/>
    <mergeCell ref="F41:F42"/>
    <mergeCell ref="G41:G42"/>
    <mergeCell ref="H41:H42"/>
    <mergeCell ref="I41:I42"/>
    <mergeCell ref="J41:K42"/>
    <mergeCell ref="B45:P45"/>
    <mergeCell ref="B43:B44"/>
    <mergeCell ref="C43:C44"/>
    <mergeCell ref="D43:D44"/>
    <mergeCell ref="E43:E44"/>
    <mergeCell ref="F43:F44"/>
    <mergeCell ref="G43:G44"/>
    <mergeCell ref="H43:H44"/>
    <mergeCell ref="I43:I44"/>
    <mergeCell ref="J43:K44"/>
  </mergeCells>
  <phoneticPr fontId="7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90"/>
  <sheetViews>
    <sheetView zoomScale="85" zoomScaleNormal="85" workbookViewId="0">
      <selection activeCell="O4" sqref="O4:O7"/>
    </sheetView>
  </sheetViews>
  <sheetFormatPr defaultColWidth="9.140625" defaultRowHeight="15" customHeight="1" x14ac:dyDescent="0.25"/>
  <cols>
    <col min="1" max="1" width="5.7109375" style="4" customWidth="1"/>
    <col min="2" max="2" width="3.7109375" style="4" customWidth="1"/>
    <col min="3" max="3" width="9.140625" style="4" customWidth="1"/>
    <col min="4" max="5" width="6.7109375" style="4" customWidth="1"/>
    <col min="6" max="6" width="16.28515625" style="4" bestFit="1" customWidth="1"/>
    <col min="7" max="8" width="8.7109375" style="4" customWidth="1"/>
    <col min="9" max="9" width="5.7109375" style="4" hidden="1" customWidth="1"/>
    <col min="10" max="11" width="6.7109375" style="4" hidden="1" customWidth="1"/>
    <col min="12" max="30" width="10.7109375" style="2" customWidth="1"/>
    <col min="31" max="31" width="9.140625" style="2"/>
    <col min="32" max="32" width="4.7109375" style="2" customWidth="1"/>
    <col min="33" max="33" width="13.7109375" style="2" customWidth="1"/>
    <col min="34" max="35" width="4.7109375" style="2" customWidth="1"/>
    <col min="36" max="36" width="13.7109375" style="2" customWidth="1"/>
    <col min="37" max="38" width="4.7109375" style="2" customWidth="1"/>
    <col min="39" max="39" width="15.5703125" style="2" customWidth="1"/>
    <col min="40" max="16384" width="9.140625" style="2"/>
  </cols>
  <sheetData>
    <row r="1" spans="1:36" ht="15" customHeight="1" thickBot="1" x14ac:dyDescent="0.3">
      <c r="A1" s="4" t="s">
        <v>28</v>
      </c>
      <c r="B1" s="5">
        <v>3</v>
      </c>
      <c r="C1" s="5">
        <v>3</v>
      </c>
      <c r="D1" s="5">
        <v>5</v>
      </c>
      <c r="E1" s="5">
        <v>6</v>
      </c>
      <c r="F1" s="5">
        <v>8</v>
      </c>
      <c r="G1" s="5">
        <v>8</v>
      </c>
      <c r="H1" s="5">
        <v>8</v>
      </c>
      <c r="I1" s="5">
        <v>5</v>
      </c>
      <c r="J1" s="5">
        <v>6</v>
      </c>
      <c r="K1" s="5">
        <v>7</v>
      </c>
      <c r="L1" s="3">
        <v>10</v>
      </c>
      <c r="M1" s="3">
        <v>10</v>
      </c>
      <c r="N1" s="3">
        <v>10</v>
      </c>
      <c r="O1" s="3"/>
      <c r="P1" s="3"/>
      <c r="Q1" s="3">
        <v>10</v>
      </c>
      <c r="R1" s="3">
        <v>10</v>
      </c>
      <c r="S1" s="3"/>
      <c r="T1" s="3"/>
      <c r="U1" s="3">
        <v>10</v>
      </c>
      <c r="V1" s="3">
        <v>10</v>
      </c>
      <c r="W1" s="3">
        <v>10</v>
      </c>
      <c r="X1" s="3"/>
      <c r="Y1" s="3">
        <v>10</v>
      </c>
      <c r="Z1" s="3"/>
      <c r="AA1" s="3"/>
      <c r="AB1" s="3"/>
      <c r="AC1" s="3"/>
      <c r="AD1" s="3">
        <v>10</v>
      </c>
    </row>
    <row r="2" spans="1:36" ht="15" customHeight="1" thickBot="1" x14ac:dyDescent="0.3">
      <c r="A2" s="46">
        <v>15</v>
      </c>
      <c r="B2" s="234" t="s">
        <v>17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  <c r="AC2" s="235"/>
      <c r="AD2" s="401"/>
    </row>
    <row r="3" spans="1:36" ht="15" customHeight="1" x14ac:dyDescent="0.25">
      <c r="A3" s="46">
        <v>15</v>
      </c>
      <c r="B3" s="294" t="str">
        <f>'Pavement Data'!B3:B8</f>
        <v>PART</v>
      </c>
      <c r="C3" s="288" t="s">
        <v>61</v>
      </c>
      <c r="D3" s="288" t="s">
        <v>62</v>
      </c>
      <c r="E3" s="288" t="str">
        <f>'Pavement Data'!C3:C8</f>
        <v>COUNTY</v>
      </c>
      <c r="F3" s="288" t="str">
        <f>'Pavement Data'!D3:D8</f>
        <v>ROUTE</v>
      </c>
      <c r="G3" s="304" t="s">
        <v>19</v>
      </c>
      <c r="H3" s="304"/>
      <c r="I3" s="288" t="str">
        <f>'Pavement Data'!G3:G8</f>
        <v>MILE</v>
      </c>
      <c r="J3" s="288" t="str">
        <f>'Pavement Data'!H3:H7</f>
        <v>DEDUCTIONS FOR RAILROAD/
SLM CORRECTION</v>
      </c>
      <c r="K3" s="402" t="str">
        <f>'Pavement Data'!I3:I8</f>
        <v>LENGTH
(WITH DEDUCTIONS)</v>
      </c>
      <c r="L3" s="187">
        <v>646</v>
      </c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188"/>
      <c r="Y3" s="188"/>
      <c r="Z3" s="188">
        <v>630</v>
      </c>
      <c r="AA3" s="188"/>
      <c r="AB3" s="188"/>
      <c r="AC3" s="188"/>
      <c r="AD3" s="93">
        <v>632</v>
      </c>
    </row>
    <row r="4" spans="1:36" ht="120" customHeight="1" x14ac:dyDescent="0.25">
      <c r="A4" s="46">
        <v>15</v>
      </c>
      <c r="B4" s="295"/>
      <c r="C4" s="289"/>
      <c r="D4" s="289"/>
      <c r="E4" s="289"/>
      <c r="F4" s="289"/>
      <c r="G4" s="194"/>
      <c r="H4" s="194"/>
      <c r="I4" s="289"/>
      <c r="J4" s="289"/>
      <c r="K4" s="303"/>
      <c r="L4" s="295" t="s">
        <v>171</v>
      </c>
      <c r="M4" s="289" t="s">
        <v>130</v>
      </c>
      <c r="N4" s="289" t="s">
        <v>123</v>
      </c>
      <c r="O4" s="289" t="s">
        <v>124</v>
      </c>
      <c r="P4" s="289" t="s">
        <v>172</v>
      </c>
      <c r="Q4" s="289" t="s">
        <v>134</v>
      </c>
      <c r="R4" s="289" t="s">
        <v>68</v>
      </c>
      <c r="S4" s="289" t="s">
        <v>132</v>
      </c>
      <c r="T4" s="289" t="s">
        <v>133</v>
      </c>
      <c r="U4" s="289" t="s">
        <v>173</v>
      </c>
      <c r="V4" s="289" t="s">
        <v>73</v>
      </c>
      <c r="W4" s="289" t="s">
        <v>74</v>
      </c>
      <c r="X4" s="289" t="s">
        <v>138</v>
      </c>
      <c r="Y4" s="289" t="s">
        <v>122</v>
      </c>
      <c r="Z4" s="289" t="s">
        <v>148</v>
      </c>
      <c r="AA4" s="289" t="s">
        <v>200</v>
      </c>
      <c r="AB4" s="289" t="s">
        <v>201</v>
      </c>
      <c r="AC4" s="289" t="s">
        <v>149</v>
      </c>
      <c r="AD4" s="303" t="s">
        <v>135</v>
      </c>
      <c r="AJ4" s="298" t="s">
        <v>129</v>
      </c>
    </row>
    <row r="5" spans="1:36" ht="15" customHeight="1" x14ac:dyDescent="0.25">
      <c r="A5" s="46">
        <f>15*8</f>
        <v>120</v>
      </c>
      <c r="B5" s="295"/>
      <c r="C5" s="289"/>
      <c r="D5" s="289"/>
      <c r="E5" s="289"/>
      <c r="F5" s="289"/>
      <c r="G5" s="194"/>
      <c r="H5" s="194"/>
      <c r="I5" s="289"/>
      <c r="J5" s="289"/>
      <c r="K5" s="303"/>
      <c r="L5" s="295"/>
      <c r="M5" s="289"/>
      <c r="N5" s="289"/>
      <c r="O5" s="289"/>
      <c r="P5" s="289"/>
      <c r="Q5" s="289"/>
      <c r="R5" s="289"/>
      <c r="S5" s="289"/>
      <c r="T5" s="289"/>
      <c r="U5" s="289"/>
      <c r="V5" s="289"/>
      <c r="W5" s="289"/>
      <c r="X5" s="289"/>
      <c r="Y5" s="289"/>
      <c r="Z5" s="289"/>
      <c r="AA5" s="289"/>
      <c r="AB5" s="289"/>
      <c r="AC5" s="289"/>
      <c r="AD5" s="303"/>
      <c r="AJ5" s="264"/>
    </row>
    <row r="6" spans="1:36" ht="15" customHeight="1" x14ac:dyDescent="0.25">
      <c r="A6" s="46">
        <v>15</v>
      </c>
      <c r="B6" s="295"/>
      <c r="C6" s="289"/>
      <c r="D6" s="289"/>
      <c r="E6" s="289"/>
      <c r="F6" s="289"/>
      <c r="G6" s="194"/>
      <c r="H6" s="194"/>
      <c r="I6" s="289"/>
      <c r="J6" s="289"/>
      <c r="K6" s="303"/>
      <c r="L6" s="295"/>
      <c r="M6" s="289"/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  <c r="AA6" s="289"/>
      <c r="AB6" s="289"/>
      <c r="AC6" s="289"/>
      <c r="AD6" s="303"/>
      <c r="AJ6" s="264"/>
    </row>
    <row r="7" spans="1:36" ht="15" customHeight="1" x14ac:dyDescent="0.25">
      <c r="A7" s="46">
        <v>15</v>
      </c>
      <c r="B7" s="295"/>
      <c r="C7" s="289"/>
      <c r="D7" s="289"/>
      <c r="E7" s="289"/>
      <c r="F7" s="289"/>
      <c r="G7" s="194"/>
      <c r="H7" s="194"/>
      <c r="I7" s="289"/>
      <c r="J7" s="289"/>
      <c r="K7" s="303"/>
      <c r="L7" s="295"/>
      <c r="M7" s="289"/>
      <c r="N7" s="289"/>
      <c r="O7" s="289"/>
      <c r="P7" s="289"/>
      <c r="Q7" s="289"/>
      <c r="R7" s="289"/>
      <c r="S7" s="289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303"/>
      <c r="AJ7" s="271"/>
    </row>
    <row r="8" spans="1:36" ht="15" customHeight="1" thickBot="1" x14ac:dyDescent="0.3">
      <c r="A8" s="46">
        <v>15</v>
      </c>
      <c r="B8" s="296"/>
      <c r="C8" s="290"/>
      <c r="D8" s="290"/>
      <c r="E8" s="290"/>
      <c r="F8" s="290"/>
      <c r="G8" s="10" t="str">
        <f>'Pavement Data'!E8</f>
        <v>FROM</v>
      </c>
      <c r="H8" s="10" t="str">
        <f>'Pavement Data'!F8</f>
        <v>TO</v>
      </c>
      <c r="I8" s="290"/>
      <c r="J8" s="10" t="str">
        <f>'Pavement Data'!H8</f>
        <v>FT.</v>
      </c>
      <c r="K8" s="403"/>
      <c r="L8" s="79" t="s">
        <v>29</v>
      </c>
      <c r="M8" s="76" t="s">
        <v>131</v>
      </c>
      <c r="N8" s="76" t="s">
        <v>29</v>
      </c>
      <c r="O8" s="76" t="s">
        <v>29</v>
      </c>
      <c r="P8" s="76" t="s">
        <v>6</v>
      </c>
      <c r="Q8" s="76" t="s">
        <v>6</v>
      </c>
      <c r="R8" s="76" t="s">
        <v>6</v>
      </c>
      <c r="S8" s="76" t="s">
        <v>6</v>
      </c>
      <c r="T8" s="76" t="s">
        <v>30</v>
      </c>
      <c r="U8" s="76" t="s">
        <v>6</v>
      </c>
      <c r="V8" s="76" t="s">
        <v>6</v>
      </c>
      <c r="W8" s="76" t="s">
        <v>30</v>
      </c>
      <c r="X8" s="76" t="s">
        <v>30</v>
      </c>
      <c r="Y8" s="76" t="s">
        <v>30</v>
      </c>
      <c r="Z8" s="76" t="s">
        <v>6</v>
      </c>
      <c r="AA8" s="76" t="s">
        <v>30</v>
      </c>
      <c r="AB8" s="76" t="s">
        <v>30</v>
      </c>
      <c r="AC8" s="76" t="s">
        <v>150</v>
      </c>
      <c r="AD8" s="77" t="s">
        <v>30</v>
      </c>
      <c r="AJ8" s="76" t="s">
        <v>6</v>
      </c>
    </row>
    <row r="9" spans="1:36" ht="15" customHeight="1" x14ac:dyDescent="0.25">
      <c r="A9" s="15">
        <v>15</v>
      </c>
      <c r="B9" s="62">
        <v>1</v>
      </c>
      <c r="C9" s="61" t="s">
        <v>228</v>
      </c>
      <c r="D9" s="61" t="s">
        <v>140</v>
      </c>
      <c r="E9" s="61" t="s">
        <v>20</v>
      </c>
      <c r="F9" s="61" t="str">
        <f>'Pavement Data'!D9</f>
        <v>2nd ST SW</v>
      </c>
      <c r="G9" s="59">
        <f>'Pavement Data'!E9</f>
        <v>0.73</v>
      </c>
      <c r="H9" s="59">
        <v>0.85</v>
      </c>
      <c r="I9" s="59">
        <f t="shared" ref="I9" si="0">H9-G9</f>
        <v>0.12</v>
      </c>
      <c r="J9" s="60">
        <v>0</v>
      </c>
      <c r="K9" s="78">
        <f>ROUND(((H9-G9)*5280),0)</f>
        <v>634</v>
      </c>
      <c r="L9" s="80"/>
      <c r="M9" s="60"/>
      <c r="N9" s="59">
        <f>(548.55)/5280</f>
        <v>0.10389204545454545</v>
      </c>
      <c r="O9" s="59"/>
      <c r="P9" s="59"/>
      <c r="Q9" s="60"/>
      <c r="R9" s="60"/>
      <c r="S9" s="60"/>
      <c r="T9" s="60"/>
      <c r="U9" s="60"/>
      <c r="V9" s="61"/>
      <c r="W9" s="60"/>
      <c r="X9" s="60"/>
      <c r="Y9" s="60"/>
      <c r="Z9" s="60"/>
      <c r="AA9" s="60"/>
      <c r="AB9" s="60"/>
      <c r="AC9" s="60"/>
      <c r="AD9" s="78"/>
    </row>
    <row r="10" spans="1:36" ht="15" customHeight="1" x14ac:dyDescent="0.25">
      <c r="A10" s="15"/>
      <c r="B10" s="22">
        <v>1</v>
      </c>
      <c r="C10" s="23" t="s">
        <v>228</v>
      </c>
      <c r="D10" s="23" t="s">
        <v>146</v>
      </c>
      <c r="E10" s="23" t="s">
        <v>20</v>
      </c>
      <c r="F10" s="23" t="str">
        <f>'Pavement Data'!D10</f>
        <v>2nd ST SW</v>
      </c>
      <c r="G10" s="7">
        <f>'Pavement Data'!E10</f>
        <v>0.79</v>
      </c>
      <c r="H10" s="7">
        <v>1.85</v>
      </c>
      <c r="I10" s="7"/>
      <c r="J10" s="19"/>
      <c r="K10" s="21"/>
      <c r="L10" s="81"/>
      <c r="M10" s="19"/>
      <c r="N10" s="7">
        <f>543/5280</f>
        <v>0.10284090909090909</v>
      </c>
      <c r="O10" s="7"/>
      <c r="P10" s="7"/>
      <c r="Q10" s="19"/>
      <c r="R10" s="19"/>
      <c r="S10" s="19"/>
      <c r="T10" s="19"/>
      <c r="U10" s="19"/>
      <c r="V10" s="23"/>
      <c r="W10" s="19"/>
      <c r="X10" s="19"/>
      <c r="Y10" s="19"/>
      <c r="Z10" s="19"/>
      <c r="AA10" s="19"/>
      <c r="AB10" s="19"/>
      <c r="AC10" s="19"/>
      <c r="AD10" s="21"/>
    </row>
    <row r="11" spans="1:36" ht="15" customHeight="1" x14ac:dyDescent="0.25">
      <c r="A11" s="15"/>
      <c r="B11" s="22">
        <v>1</v>
      </c>
      <c r="C11" s="23" t="s">
        <v>228</v>
      </c>
      <c r="D11" s="23" t="s">
        <v>151</v>
      </c>
      <c r="E11" s="23" t="s">
        <v>20</v>
      </c>
      <c r="F11" s="23" t="str">
        <f>'Pavement Data'!D11</f>
        <v>2nd ST SW</v>
      </c>
      <c r="G11" s="7">
        <v>0.85</v>
      </c>
      <c r="H11" s="7">
        <v>1.0900000000000001</v>
      </c>
      <c r="I11" s="7"/>
      <c r="J11" s="19"/>
      <c r="K11" s="21"/>
      <c r="L11" s="81"/>
      <c r="M11" s="19"/>
      <c r="N11" s="7">
        <f>(257+252)/5280</f>
        <v>9.6401515151515155E-2</v>
      </c>
      <c r="O11" s="7"/>
      <c r="P11" s="7"/>
      <c r="Q11" s="19"/>
      <c r="R11" s="19"/>
      <c r="S11" s="19"/>
      <c r="T11" s="19"/>
      <c r="U11" s="19"/>
      <c r="V11" s="23"/>
      <c r="W11" s="19"/>
      <c r="X11" s="19"/>
      <c r="Y11" s="19"/>
      <c r="Z11" s="19"/>
      <c r="AA11" s="19"/>
      <c r="AB11" s="19"/>
      <c r="AC11" s="19"/>
      <c r="AD11" s="21"/>
    </row>
    <row r="12" spans="1:36" x14ac:dyDescent="0.25">
      <c r="A12" s="15"/>
      <c r="B12" s="243"/>
      <c r="C12" s="245"/>
      <c r="D12" s="245"/>
      <c r="E12" s="245"/>
      <c r="F12" s="245"/>
      <c r="G12" s="245"/>
      <c r="H12" s="245"/>
      <c r="I12" s="7"/>
      <c r="J12" s="19"/>
      <c r="K12" s="21"/>
      <c r="L12" s="300"/>
      <c r="M12" s="247"/>
      <c r="N12" s="247"/>
      <c r="O12" s="247"/>
      <c r="P12" s="247"/>
      <c r="Q12" s="247"/>
      <c r="R12" s="247"/>
      <c r="S12" s="247"/>
      <c r="T12" s="247"/>
      <c r="U12" s="247"/>
      <c r="V12" s="247"/>
      <c r="W12" s="247"/>
      <c r="X12" s="247"/>
      <c r="Y12" s="247"/>
      <c r="Z12" s="247"/>
      <c r="AA12" s="247"/>
      <c r="AB12" s="247"/>
      <c r="AC12" s="247"/>
      <c r="AD12" s="301"/>
    </row>
    <row r="13" spans="1:36" ht="15" customHeight="1" x14ac:dyDescent="0.25">
      <c r="A13" s="15"/>
      <c r="B13" s="22">
        <v>1</v>
      </c>
      <c r="C13" s="23" t="s">
        <v>228</v>
      </c>
      <c r="D13" s="23" t="s">
        <v>141</v>
      </c>
      <c r="E13" s="23" t="s">
        <v>20</v>
      </c>
      <c r="F13" s="23" t="s">
        <v>112</v>
      </c>
      <c r="G13" s="7">
        <v>0.84</v>
      </c>
      <c r="H13" s="7" t="s">
        <v>193</v>
      </c>
      <c r="I13" s="7"/>
      <c r="J13" s="19"/>
      <c r="K13" s="21"/>
      <c r="L13" s="81"/>
      <c r="M13" s="19"/>
      <c r="N13" s="7"/>
      <c r="O13" s="7"/>
      <c r="P13" s="7"/>
      <c r="Q13" s="19">
        <v>19</v>
      </c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21"/>
    </row>
    <row r="14" spans="1:36" ht="15" customHeight="1" x14ac:dyDescent="0.25">
      <c r="A14" s="15"/>
      <c r="B14" s="22">
        <v>1</v>
      </c>
      <c r="C14" s="23" t="s">
        <v>228</v>
      </c>
      <c r="D14" s="23" t="s">
        <v>142</v>
      </c>
      <c r="E14" s="23" t="s">
        <v>20</v>
      </c>
      <c r="F14" s="23" t="s">
        <v>112</v>
      </c>
      <c r="G14" s="7">
        <v>0.86</v>
      </c>
      <c r="H14" s="7" t="s">
        <v>193</v>
      </c>
      <c r="I14" s="7"/>
      <c r="J14" s="19"/>
      <c r="K14" s="21"/>
      <c r="L14" s="81"/>
      <c r="M14" s="19"/>
      <c r="N14" s="7"/>
      <c r="O14" s="7"/>
      <c r="P14" s="7"/>
      <c r="Q14" s="19">
        <v>19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21"/>
    </row>
    <row r="15" spans="1:36" ht="15" customHeight="1" x14ac:dyDescent="0.25">
      <c r="A15" s="15"/>
      <c r="B15" s="22">
        <v>1</v>
      </c>
      <c r="C15" s="23" t="s">
        <v>228</v>
      </c>
      <c r="D15" s="23" t="s">
        <v>155</v>
      </c>
      <c r="E15" s="23" t="s">
        <v>20</v>
      </c>
      <c r="F15" s="23" t="s">
        <v>112</v>
      </c>
      <c r="G15" s="7">
        <v>0.96</v>
      </c>
      <c r="H15" s="7" t="s">
        <v>193</v>
      </c>
      <c r="I15" s="7"/>
      <c r="J15" s="19"/>
      <c r="K15" s="21"/>
      <c r="L15" s="81"/>
      <c r="M15" s="19"/>
      <c r="N15" s="7"/>
      <c r="O15" s="7"/>
      <c r="P15" s="7"/>
      <c r="Q15" s="19">
        <v>19</v>
      </c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21"/>
    </row>
    <row r="16" spans="1:36" ht="15" customHeight="1" x14ac:dyDescent="0.25">
      <c r="A16" s="15"/>
      <c r="B16" s="22">
        <v>1</v>
      </c>
      <c r="C16" s="23" t="s">
        <v>228</v>
      </c>
      <c r="D16" s="23" t="s">
        <v>156</v>
      </c>
      <c r="E16" s="23" t="s">
        <v>20</v>
      </c>
      <c r="F16" s="23" t="s">
        <v>112</v>
      </c>
      <c r="G16" s="7">
        <v>0.98</v>
      </c>
      <c r="H16" s="7" t="s">
        <v>193</v>
      </c>
      <c r="I16" s="7"/>
      <c r="J16" s="19"/>
      <c r="K16" s="21"/>
      <c r="L16" s="81"/>
      <c r="M16" s="19"/>
      <c r="N16" s="7"/>
      <c r="O16" s="7"/>
      <c r="P16" s="7"/>
      <c r="Q16" s="19">
        <v>19</v>
      </c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21"/>
    </row>
    <row r="17" spans="1:30" ht="15" customHeight="1" x14ac:dyDescent="0.25">
      <c r="A17" s="15"/>
      <c r="B17" s="22">
        <v>1</v>
      </c>
      <c r="C17" s="23" t="s">
        <v>228</v>
      </c>
      <c r="D17" s="23" t="s">
        <v>157</v>
      </c>
      <c r="E17" s="23" t="s">
        <v>20</v>
      </c>
      <c r="F17" s="23" t="s">
        <v>112</v>
      </c>
      <c r="G17" s="7">
        <v>1.08</v>
      </c>
      <c r="H17" s="7" t="s">
        <v>193</v>
      </c>
      <c r="I17" s="7"/>
      <c r="J17" s="19"/>
      <c r="K17" s="21"/>
      <c r="L17" s="81"/>
      <c r="M17" s="19"/>
      <c r="N17" s="7"/>
      <c r="O17" s="7"/>
      <c r="P17" s="7"/>
      <c r="Q17" s="19">
        <v>20</v>
      </c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21"/>
    </row>
    <row r="18" spans="1:30" ht="15" customHeight="1" x14ac:dyDescent="0.25">
      <c r="A18" s="15"/>
      <c r="B18" s="243"/>
      <c r="C18" s="245"/>
      <c r="D18" s="245"/>
      <c r="E18" s="245"/>
      <c r="F18" s="245"/>
      <c r="G18" s="245"/>
      <c r="H18" s="245"/>
      <c r="I18" s="7"/>
      <c r="J18" s="19"/>
      <c r="K18" s="21"/>
      <c r="L18" s="300"/>
      <c r="M18" s="247"/>
      <c r="N18" s="247"/>
      <c r="O18" s="247"/>
      <c r="P18" s="247"/>
      <c r="Q18" s="247"/>
      <c r="R18" s="247"/>
      <c r="S18" s="247"/>
      <c r="T18" s="247"/>
      <c r="U18" s="247"/>
      <c r="V18" s="247"/>
      <c r="W18" s="247"/>
      <c r="X18" s="247"/>
      <c r="Y18" s="247"/>
      <c r="Z18" s="247"/>
      <c r="AA18" s="247"/>
      <c r="AB18" s="247"/>
      <c r="AC18" s="247"/>
      <c r="AD18" s="301"/>
    </row>
    <row r="19" spans="1:30" ht="15" customHeight="1" x14ac:dyDescent="0.25">
      <c r="A19" s="15"/>
      <c r="B19" s="22">
        <v>1</v>
      </c>
      <c r="C19" s="23" t="s">
        <v>228</v>
      </c>
      <c r="D19" s="23" t="s">
        <v>143</v>
      </c>
      <c r="E19" s="23" t="s">
        <v>20</v>
      </c>
      <c r="F19" s="23" t="s">
        <v>112</v>
      </c>
      <c r="G19" s="7">
        <v>0.84</v>
      </c>
      <c r="H19" s="7" t="s">
        <v>193</v>
      </c>
      <c r="I19" s="7"/>
      <c r="J19" s="19"/>
      <c r="K19" s="21"/>
      <c r="L19" s="81"/>
      <c r="M19" s="19"/>
      <c r="N19" s="7"/>
      <c r="O19" s="7"/>
      <c r="P19" s="7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21">
        <v>1</v>
      </c>
    </row>
    <row r="20" spans="1:30" ht="15" customHeight="1" x14ac:dyDescent="0.25">
      <c r="A20" s="15"/>
      <c r="B20" s="22">
        <v>1</v>
      </c>
      <c r="C20" s="23" t="s">
        <v>228</v>
      </c>
      <c r="D20" s="23" t="s">
        <v>144</v>
      </c>
      <c r="E20" s="23" t="s">
        <v>20</v>
      </c>
      <c r="F20" s="23" t="s">
        <v>112</v>
      </c>
      <c r="G20" s="7">
        <v>0.86</v>
      </c>
      <c r="H20" s="7" t="s">
        <v>193</v>
      </c>
      <c r="I20" s="7"/>
      <c r="J20" s="19"/>
      <c r="K20" s="21"/>
      <c r="L20" s="81"/>
      <c r="M20" s="19"/>
      <c r="N20" s="7"/>
      <c r="O20" s="7"/>
      <c r="P20" s="7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21">
        <v>1</v>
      </c>
    </row>
    <row r="21" spans="1:30" ht="15" customHeight="1" x14ac:dyDescent="0.25">
      <c r="A21" s="15"/>
      <c r="B21" s="22">
        <v>1</v>
      </c>
      <c r="C21" s="23" t="s">
        <v>228</v>
      </c>
      <c r="D21" s="23" t="s">
        <v>159</v>
      </c>
      <c r="E21" s="23" t="s">
        <v>20</v>
      </c>
      <c r="F21" s="23" t="s">
        <v>112</v>
      </c>
      <c r="G21" s="7">
        <v>1.08</v>
      </c>
      <c r="H21" s="7" t="s">
        <v>193</v>
      </c>
      <c r="I21" s="7"/>
      <c r="J21" s="19"/>
      <c r="K21" s="21"/>
      <c r="L21" s="81"/>
      <c r="M21" s="19"/>
      <c r="N21" s="7"/>
      <c r="O21" s="7"/>
      <c r="P21" s="7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21">
        <v>1</v>
      </c>
    </row>
    <row r="22" spans="1:30" ht="15" customHeight="1" x14ac:dyDescent="0.25">
      <c r="A22" s="15"/>
      <c r="B22" s="243"/>
      <c r="C22" s="245"/>
      <c r="D22" s="245"/>
      <c r="E22" s="245"/>
      <c r="F22" s="245"/>
      <c r="G22" s="245"/>
      <c r="H22" s="245"/>
      <c r="I22" s="7"/>
      <c r="J22" s="19"/>
      <c r="K22" s="21"/>
      <c r="L22" s="300"/>
      <c r="M22" s="247"/>
      <c r="N22" s="247"/>
      <c r="O22" s="247"/>
      <c r="P22" s="247"/>
      <c r="Q22" s="247"/>
      <c r="R22" s="247"/>
      <c r="S22" s="247"/>
      <c r="T22" s="247"/>
      <c r="U22" s="247"/>
      <c r="V22" s="247"/>
      <c r="W22" s="247"/>
      <c r="X22" s="247"/>
      <c r="Y22" s="247"/>
      <c r="Z22" s="247"/>
      <c r="AA22" s="247"/>
      <c r="AB22" s="247"/>
      <c r="AC22" s="247"/>
      <c r="AD22" s="301"/>
    </row>
    <row r="23" spans="1:30" ht="15" customHeight="1" x14ac:dyDescent="0.25">
      <c r="A23" s="15"/>
      <c r="B23" s="22">
        <v>1</v>
      </c>
      <c r="C23" s="23" t="s">
        <v>228</v>
      </c>
      <c r="D23" s="23" t="s">
        <v>145</v>
      </c>
      <c r="E23" s="23" t="s">
        <v>20</v>
      </c>
      <c r="F23" s="23" t="s">
        <v>112</v>
      </c>
      <c r="G23" s="7">
        <v>0.73</v>
      </c>
      <c r="H23" s="7" t="s">
        <v>193</v>
      </c>
      <c r="I23" s="7"/>
      <c r="J23" s="19"/>
      <c r="K23" s="21"/>
      <c r="L23" s="81"/>
      <c r="M23" s="19"/>
      <c r="N23" s="7"/>
      <c r="O23" s="7"/>
      <c r="P23" s="7"/>
      <c r="Q23" s="19"/>
      <c r="R23" s="19">
        <f>38*2</f>
        <v>76</v>
      </c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21"/>
    </row>
    <row r="24" spans="1:30" ht="15" customHeight="1" x14ac:dyDescent="0.25">
      <c r="A24" s="15"/>
      <c r="B24" s="22">
        <v>1</v>
      </c>
      <c r="C24" s="23" t="s">
        <v>228</v>
      </c>
      <c r="D24" s="23" t="s">
        <v>147</v>
      </c>
      <c r="E24" s="23" t="s">
        <v>20</v>
      </c>
      <c r="F24" s="23" t="s">
        <v>112</v>
      </c>
      <c r="G24" s="7">
        <v>0.85</v>
      </c>
      <c r="H24" s="7" t="s">
        <v>193</v>
      </c>
      <c r="I24" s="7"/>
      <c r="J24" s="19"/>
      <c r="K24" s="21"/>
      <c r="L24" s="81"/>
      <c r="M24" s="19"/>
      <c r="N24" s="7"/>
      <c r="O24" s="7"/>
      <c r="P24" s="7"/>
      <c r="Q24" s="19"/>
      <c r="R24" s="19">
        <f>39.5+44</f>
        <v>83.5</v>
      </c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21"/>
    </row>
    <row r="25" spans="1:30" ht="15" customHeight="1" x14ac:dyDescent="0.25">
      <c r="A25" s="15"/>
      <c r="B25" s="22">
        <v>1</v>
      </c>
      <c r="C25" s="23" t="s">
        <v>228</v>
      </c>
      <c r="D25" s="23" t="s">
        <v>158</v>
      </c>
      <c r="E25" s="23" t="s">
        <v>20</v>
      </c>
      <c r="F25" s="23" t="s">
        <v>112</v>
      </c>
      <c r="G25" s="7">
        <v>0.85</v>
      </c>
      <c r="H25" s="7" t="s">
        <v>193</v>
      </c>
      <c r="I25" s="7"/>
      <c r="J25" s="19"/>
      <c r="K25" s="21"/>
      <c r="L25" s="81"/>
      <c r="M25" s="19"/>
      <c r="N25" s="7"/>
      <c r="O25" s="7"/>
      <c r="P25" s="7"/>
      <c r="Q25" s="19"/>
      <c r="R25" s="19">
        <f>40+38</f>
        <v>78</v>
      </c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21"/>
    </row>
    <row r="26" spans="1:30" ht="15" customHeight="1" x14ac:dyDescent="0.25">
      <c r="A26" s="15"/>
      <c r="B26" s="22">
        <v>1</v>
      </c>
      <c r="C26" s="23" t="s">
        <v>228</v>
      </c>
      <c r="D26" s="23" t="s">
        <v>196</v>
      </c>
      <c r="E26" s="23" t="s">
        <v>20</v>
      </c>
      <c r="F26" s="23" t="s">
        <v>112</v>
      </c>
      <c r="G26" s="7">
        <v>0.97</v>
      </c>
      <c r="H26" s="7" t="s">
        <v>193</v>
      </c>
      <c r="I26" s="7"/>
      <c r="J26" s="19"/>
      <c r="K26" s="21"/>
      <c r="L26" s="81"/>
      <c r="M26" s="19"/>
      <c r="N26" s="7"/>
      <c r="O26" s="7"/>
      <c r="P26" s="7"/>
      <c r="Q26" s="19"/>
      <c r="R26" s="19">
        <f>38+41.5+41.38</f>
        <v>120.88</v>
      </c>
      <c r="S26" s="19">
        <v>160</v>
      </c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21"/>
    </row>
    <row r="27" spans="1:30" ht="15" customHeight="1" x14ac:dyDescent="0.25">
      <c r="A27" s="15"/>
      <c r="B27" s="22">
        <v>1</v>
      </c>
      <c r="C27" s="23" t="s">
        <v>228</v>
      </c>
      <c r="D27" s="23" t="s">
        <v>197</v>
      </c>
      <c r="E27" s="23" t="s">
        <v>20</v>
      </c>
      <c r="F27" s="23" t="s">
        <v>112</v>
      </c>
      <c r="G27" s="7">
        <v>1.0900000000000001</v>
      </c>
      <c r="H27" s="7" t="s">
        <v>193</v>
      </c>
      <c r="I27" s="7"/>
      <c r="J27" s="19"/>
      <c r="K27" s="21"/>
      <c r="L27" s="81"/>
      <c r="M27" s="19"/>
      <c r="N27" s="7"/>
      <c r="O27" s="7"/>
      <c r="P27" s="7"/>
      <c r="Q27" s="19"/>
      <c r="R27" s="19">
        <f>43.5+39.5</f>
        <v>83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21"/>
    </row>
    <row r="28" spans="1:30" ht="15" customHeight="1" x14ac:dyDescent="0.25">
      <c r="A28" s="15"/>
      <c r="B28" s="22"/>
      <c r="C28" s="23"/>
      <c r="D28" s="23"/>
      <c r="E28" s="23"/>
      <c r="F28" s="23"/>
      <c r="G28" s="7"/>
      <c r="H28" s="7"/>
      <c r="I28" s="7"/>
      <c r="J28" s="19"/>
      <c r="K28" s="21"/>
      <c r="L28" s="81"/>
      <c r="M28" s="19"/>
      <c r="N28" s="7"/>
      <c r="O28" s="7"/>
      <c r="P28" s="7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21"/>
    </row>
    <row r="29" spans="1:30" ht="15" customHeight="1" x14ac:dyDescent="0.25">
      <c r="A29" s="15"/>
      <c r="B29" s="22">
        <v>1</v>
      </c>
      <c r="C29" s="23" t="s">
        <v>228</v>
      </c>
      <c r="D29" s="23" t="s">
        <v>198</v>
      </c>
      <c r="E29" s="23" t="s">
        <v>20</v>
      </c>
      <c r="F29" s="23" t="s">
        <v>112</v>
      </c>
      <c r="G29" s="7">
        <v>0.79</v>
      </c>
      <c r="H29" s="7">
        <v>0.85</v>
      </c>
      <c r="I29" s="7"/>
      <c r="J29" s="19"/>
      <c r="K29" s="21"/>
      <c r="L29" s="81"/>
      <c r="M29" s="19"/>
      <c r="N29" s="7"/>
      <c r="O29" s="7"/>
      <c r="P29" s="7"/>
      <c r="Q29" s="19"/>
      <c r="R29" s="19"/>
      <c r="S29" s="19"/>
      <c r="T29" s="19"/>
      <c r="U29" s="19"/>
      <c r="V29" s="19">
        <f>8*23</f>
        <v>184</v>
      </c>
      <c r="W29" s="19"/>
      <c r="X29" s="19"/>
      <c r="Y29" s="19"/>
      <c r="Z29" s="19"/>
      <c r="AA29" s="19"/>
      <c r="AB29" s="19"/>
      <c r="AC29" s="19"/>
      <c r="AD29" s="21"/>
    </row>
    <row r="30" spans="1:30" ht="15" customHeight="1" x14ac:dyDescent="0.25">
      <c r="A30" s="15"/>
      <c r="B30" s="22">
        <v>1</v>
      </c>
      <c r="C30" s="23" t="s">
        <v>228</v>
      </c>
      <c r="D30" s="23" t="s">
        <v>199</v>
      </c>
      <c r="E30" s="23" t="s">
        <v>20</v>
      </c>
      <c r="F30" s="23" t="s">
        <v>112</v>
      </c>
      <c r="G30" s="7">
        <v>0.85</v>
      </c>
      <c r="H30" s="7">
        <v>0.97</v>
      </c>
      <c r="I30" s="7"/>
      <c r="J30" s="19"/>
      <c r="K30" s="21"/>
      <c r="L30" s="81"/>
      <c r="M30" s="19"/>
      <c r="N30" s="7"/>
      <c r="O30" s="7"/>
      <c r="P30" s="7"/>
      <c r="Q30" s="19"/>
      <c r="R30" s="19"/>
      <c r="S30" s="19"/>
      <c r="T30" s="19"/>
      <c r="U30" s="19"/>
      <c r="V30" s="19">
        <f>8*26</f>
        <v>208</v>
      </c>
      <c r="W30" s="19"/>
      <c r="X30" s="19"/>
      <c r="Y30" s="19"/>
      <c r="Z30" s="19"/>
      <c r="AA30" s="19"/>
      <c r="AB30" s="19"/>
      <c r="AC30" s="19"/>
      <c r="AD30" s="21"/>
    </row>
    <row r="31" spans="1:30" ht="15" customHeight="1" x14ac:dyDescent="0.25">
      <c r="A31" s="15"/>
      <c r="B31" s="22"/>
      <c r="C31" s="23"/>
      <c r="D31" s="23"/>
      <c r="E31" s="23"/>
      <c r="F31" s="23"/>
      <c r="G31" s="7"/>
      <c r="H31" s="7"/>
      <c r="I31" s="7"/>
      <c r="J31" s="19"/>
      <c r="K31" s="21"/>
      <c r="L31" s="81"/>
      <c r="M31" s="19"/>
      <c r="N31" s="7"/>
      <c r="O31" s="7"/>
      <c r="P31" s="7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21"/>
    </row>
    <row r="32" spans="1:30" ht="15" customHeight="1" x14ac:dyDescent="0.25">
      <c r="A32" s="15"/>
      <c r="B32" s="22">
        <v>1</v>
      </c>
      <c r="C32" s="23" t="s">
        <v>228</v>
      </c>
      <c r="D32" s="23" t="s">
        <v>160</v>
      </c>
      <c r="E32" s="23" t="s">
        <v>20</v>
      </c>
      <c r="F32" s="23" t="s">
        <v>112</v>
      </c>
      <c r="G32" s="7">
        <v>0.73</v>
      </c>
      <c r="H32" s="7" t="s">
        <v>193</v>
      </c>
      <c r="I32" s="7"/>
      <c r="J32" s="19"/>
      <c r="K32" s="21"/>
      <c r="L32" s="81"/>
      <c r="M32" s="19"/>
      <c r="N32" s="7"/>
      <c r="O32" s="7"/>
      <c r="P32" s="7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>
        <v>1</v>
      </c>
      <c r="AB32" s="19"/>
      <c r="AC32" s="19">
        <v>2</v>
      </c>
      <c r="AD32" s="21"/>
    </row>
    <row r="33" spans="1:38" ht="15" customHeight="1" x14ac:dyDescent="0.25">
      <c r="A33" s="15"/>
      <c r="B33" s="22">
        <v>1</v>
      </c>
      <c r="C33" s="23" t="s">
        <v>228</v>
      </c>
      <c r="D33" s="23" t="s">
        <v>161</v>
      </c>
      <c r="E33" s="23" t="s">
        <v>20</v>
      </c>
      <c r="F33" s="23" t="s">
        <v>112</v>
      </c>
      <c r="G33" s="7">
        <v>0.73</v>
      </c>
      <c r="H33" s="7" t="s">
        <v>193</v>
      </c>
      <c r="I33" s="7"/>
      <c r="J33" s="19"/>
      <c r="K33" s="21"/>
      <c r="L33" s="81"/>
      <c r="M33" s="19"/>
      <c r="N33" s="7"/>
      <c r="O33" s="7"/>
      <c r="P33" s="7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>
        <v>1</v>
      </c>
      <c r="AB33" s="19">
        <v>1</v>
      </c>
      <c r="AC33" s="19">
        <v>2</v>
      </c>
      <c r="AD33" s="21"/>
    </row>
    <row r="34" spans="1:38" ht="15" customHeight="1" x14ac:dyDescent="0.25">
      <c r="A34" s="15"/>
      <c r="B34" s="22">
        <v>1</v>
      </c>
      <c r="C34" s="23" t="s">
        <v>228</v>
      </c>
      <c r="D34" s="23" t="s">
        <v>162</v>
      </c>
      <c r="E34" s="23" t="s">
        <v>20</v>
      </c>
      <c r="F34" s="23" t="s">
        <v>112</v>
      </c>
      <c r="G34" s="7">
        <v>0.97</v>
      </c>
      <c r="H34" s="7" t="s">
        <v>193</v>
      </c>
      <c r="I34" s="7"/>
      <c r="J34" s="19"/>
      <c r="K34" s="21"/>
      <c r="L34" s="81"/>
      <c r="M34" s="19"/>
      <c r="N34" s="7"/>
      <c r="O34" s="7"/>
      <c r="P34" s="7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>
        <v>1</v>
      </c>
      <c r="AB34" s="19">
        <v>1</v>
      </c>
      <c r="AC34" s="19">
        <v>2</v>
      </c>
      <c r="AD34" s="21"/>
    </row>
    <row r="35" spans="1:38" ht="15" customHeight="1" thickBot="1" x14ac:dyDescent="0.3">
      <c r="A35" s="15"/>
      <c r="B35" s="90">
        <v>1</v>
      </c>
      <c r="C35" s="71" t="s">
        <v>228</v>
      </c>
      <c r="D35" s="71" t="s">
        <v>163</v>
      </c>
      <c r="E35" s="71" t="s">
        <v>20</v>
      </c>
      <c r="F35" s="71" t="s">
        <v>112</v>
      </c>
      <c r="G35" s="83">
        <v>0.97</v>
      </c>
      <c r="H35" s="83" t="s">
        <v>193</v>
      </c>
      <c r="I35" s="83"/>
      <c r="J35" s="35"/>
      <c r="K35" s="38"/>
      <c r="L35" s="82"/>
      <c r="M35" s="35"/>
      <c r="N35" s="83"/>
      <c r="O35" s="83"/>
      <c r="P35" s="83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>
        <v>1</v>
      </c>
      <c r="AB35" s="35">
        <v>1</v>
      </c>
      <c r="AC35" s="35">
        <v>2</v>
      </c>
      <c r="AD35" s="38"/>
    </row>
    <row r="36" spans="1:38" ht="15" customHeight="1" thickBot="1" x14ac:dyDescent="0.3">
      <c r="A36" s="15"/>
      <c r="B36" s="234" t="s">
        <v>35</v>
      </c>
      <c r="C36" s="235"/>
      <c r="D36" s="235"/>
      <c r="E36" s="235"/>
      <c r="F36" s="235"/>
      <c r="G36" s="235"/>
      <c r="H36" s="235"/>
      <c r="I36" s="235"/>
      <c r="J36" s="235"/>
      <c r="K36" s="401"/>
      <c r="L36" s="27">
        <f>SUM(L9:L35)</f>
        <v>0</v>
      </c>
      <c r="M36" s="28">
        <f>SUM(M9:M35)</f>
        <v>0</v>
      </c>
      <c r="N36" s="299">
        <f>SUM(N9:N35)</f>
        <v>0.30313446969696967</v>
      </c>
      <c r="O36" s="299"/>
      <c r="P36" s="28" cm="1">
        <f t="array" ref="P36">SUM(P9:P11+SUM(P13:P17+SUM(P19:P21+SUM(P23:P35))))</f>
        <v>0</v>
      </c>
      <c r="Q36" s="28">
        <f>SUM(Q13:Q17)</f>
        <v>96</v>
      </c>
      <c r="R36" s="28">
        <f>SUM(R21:R35)</f>
        <v>441.38</v>
      </c>
      <c r="S36" s="28">
        <f>SUM(S21:S35)</f>
        <v>160</v>
      </c>
      <c r="T36" s="28">
        <f>SUM(T9:T23)</f>
        <v>0</v>
      </c>
      <c r="U36" s="28">
        <f>SUM(U9:U23)</f>
        <v>0</v>
      </c>
      <c r="V36" s="28">
        <f>SUM(V21:V35)</f>
        <v>392</v>
      </c>
      <c r="W36" s="28">
        <f>SUM(W9:W23)</f>
        <v>0</v>
      </c>
      <c r="X36" s="28">
        <f>SUM(X9:X23)</f>
        <v>0</v>
      </c>
      <c r="Y36" s="28">
        <f>SUM(Y9:Y23)</f>
        <v>0</v>
      </c>
      <c r="Z36" s="28">
        <f>SUM(Z9:Z23)</f>
        <v>0</v>
      </c>
      <c r="AA36" s="28">
        <f>SUM(AA32:AA35)</f>
        <v>4</v>
      </c>
      <c r="AB36" s="28">
        <f>SUM(AB33:AB35)</f>
        <v>3</v>
      </c>
      <c r="AC36" s="28">
        <f>SUM(AC32:AC35)</f>
        <v>8</v>
      </c>
      <c r="AD36" s="87">
        <f>SUM(AD9:AD23)</f>
        <v>3</v>
      </c>
    </row>
    <row r="37" spans="1:38" ht="15" customHeight="1" x14ac:dyDescent="0.25">
      <c r="A37" s="15">
        <v>15</v>
      </c>
      <c r="B37" s="62">
        <v>2</v>
      </c>
      <c r="C37" s="61" t="s">
        <v>229</v>
      </c>
      <c r="D37" s="61" t="s">
        <v>152</v>
      </c>
      <c r="E37" s="61" t="s">
        <v>20</v>
      </c>
      <c r="F37" s="61" t="str">
        <f>'Pavement Data'!D17</f>
        <v>FAIR AVE NE</v>
      </c>
      <c r="G37" s="59">
        <f>'Pavement Data'!E17</f>
        <v>0.67</v>
      </c>
      <c r="H37" s="59">
        <v>0.79</v>
      </c>
      <c r="I37" s="59">
        <f t="shared" ref="I37" si="1">H37-G37</f>
        <v>0.12</v>
      </c>
      <c r="J37" s="60"/>
      <c r="K37" s="78">
        <f>ROUND(((H37-G37)*5280),0)</f>
        <v>634</v>
      </c>
      <c r="L37" s="80"/>
      <c r="M37" s="59"/>
      <c r="N37" s="59">
        <f>256/5280+259/5280</f>
        <v>9.7537878787878785E-2</v>
      </c>
      <c r="O37" s="59"/>
      <c r="P37" s="59"/>
      <c r="Q37" s="61"/>
      <c r="R37" s="61"/>
      <c r="S37" s="61"/>
      <c r="T37" s="61"/>
      <c r="U37" s="60"/>
      <c r="V37" s="60"/>
      <c r="W37" s="60"/>
      <c r="X37" s="60"/>
      <c r="Y37" s="60"/>
      <c r="Z37" s="60"/>
      <c r="AA37" s="60"/>
      <c r="AB37" s="60"/>
      <c r="AC37" s="60"/>
      <c r="AD37" s="54"/>
      <c r="AG37" s="6"/>
      <c r="AH37" s="297"/>
      <c r="AI37" s="297"/>
      <c r="AL37" s="6"/>
    </row>
    <row r="38" spans="1:38" ht="15" customHeight="1" x14ac:dyDescent="0.25">
      <c r="A38" s="15"/>
      <c r="B38" s="22">
        <v>2</v>
      </c>
      <c r="C38" s="23" t="s">
        <v>229</v>
      </c>
      <c r="D38" s="23" t="s">
        <v>168</v>
      </c>
      <c r="E38" s="23" t="s">
        <v>20</v>
      </c>
      <c r="F38" s="23" t="s">
        <v>120</v>
      </c>
      <c r="G38" s="7">
        <v>0.79</v>
      </c>
      <c r="H38" s="7">
        <v>0.91</v>
      </c>
      <c r="I38" s="7"/>
      <c r="J38" s="19"/>
      <c r="K38" s="21"/>
      <c r="L38" s="81"/>
      <c r="M38" s="7"/>
      <c r="N38" s="7">
        <f>548/5280</f>
        <v>0.10378787878787879</v>
      </c>
      <c r="O38" s="7"/>
      <c r="P38" s="7"/>
      <c r="Q38" s="23"/>
      <c r="R38" s="23"/>
      <c r="S38" s="23"/>
      <c r="T38" s="23"/>
      <c r="U38" s="19"/>
      <c r="V38" s="19"/>
      <c r="W38" s="19"/>
      <c r="X38" s="19"/>
      <c r="Y38" s="19"/>
      <c r="Z38" s="19"/>
      <c r="AA38" s="19"/>
      <c r="AB38" s="19"/>
      <c r="AC38" s="19"/>
      <c r="AD38" s="55"/>
      <c r="AG38" s="6"/>
      <c r="AL38" s="6"/>
    </row>
    <row r="39" spans="1:38" ht="15" customHeight="1" x14ac:dyDescent="0.25">
      <c r="A39" s="15"/>
      <c r="B39" s="22"/>
      <c r="C39" s="23"/>
      <c r="D39" s="23"/>
      <c r="E39" s="23"/>
      <c r="F39" s="23"/>
      <c r="G39" s="7"/>
      <c r="H39" s="7"/>
      <c r="I39" s="7"/>
      <c r="J39" s="19"/>
      <c r="K39" s="21"/>
      <c r="L39" s="81"/>
      <c r="M39" s="7"/>
      <c r="N39" s="7"/>
      <c r="O39" s="7"/>
      <c r="P39" s="7"/>
      <c r="Q39" s="23"/>
      <c r="R39" s="23"/>
      <c r="S39" s="23"/>
      <c r="T39" s="23"/>
      <c r="U39" s="19"/>
      <c r="V39" s="19"/>
      <c r="W39" s="19"/>
      <c r="X39" s="19"/>
      <c r="Y39" s="19"/>
      <c r="Z39" s="19"/>
      <c r="AA39" s="19"/>
      <c r="AB39" s="19"/>
      <c r="AC39" s="19"/>
      <c r="AD39" s="55"/>
      <c r="AG39" s="6"/>
      <c r="AL39" s="6"/>
    </row>
    <row r="40" spans="1:38" ht="15" customHeight="1" x14ac:dyDescent="0.25">
      <c r="A40" s="15"/>
      <c r="B40" s="22">
        <v>2</v>
      </c>
      <c r="C40" s="23" t="s">
        <v>229</v>
      </c>
      <c r="D40" s="23" t="s">
        <v>199</v>
      </c>
      <c r="E40" s="23" t="s">
        <v>20</v>
      </c>
      <c r="F40" s="23" t="s">
        <v>120</v>
      </c>
      <c r="G40" s="7">
        <v>0.67</v>
      </c>
      <c r="H40" s="7">
        <v>0.79</v>
      </c>
      <c r="I40" s="7"/>
      <c r="J40" s="19"/>
      <c r="K40" s="21"/>
      <c r="L40" s="20"/>
      <c r="M40" s="19"/>
      <c r="N40" s="19"/>
      <c r="O40" s="19"/>
      <c r="P40" s="19"/>
      <c r="Q40" s="19"/>
      <c r="R40" s="19"/>
      <c r="S40" s="19"/>
      <c r="T40" s="19">
        <v>2</v>
      </c>
      <c r="U40" s="19"/>
      <c r="V40" s="19">
        <f>8*36+31+34+29+23+23+23</f>
        <v>451</v>
      </c>
      <c r="W40" s="19"/>
      <c r="X40" s="19"/>
      <c r="Y40" s="19"/>
      <c r="Z40" s="19"/>
      <c r="AA40" s="19"/>
      <c r="AB40" s="19"/>
      <c r="AC40" s="19"/>
      <c r="AD40" s="21"/>
      <c r="AG40" s="6"/>
      <c r="AL40" s="6"/>
    </row>
    <row r="41" spans="1:38" ht="15" customHeight="1" x14ac:dyDescent="0.25">
      <c r="A41" s="15"/>
      <c r="B41" s="22">
        <v>2</v>
      </c>
      <c r="C41" s="23" t="s">
        <v>229</v>
      </c>
      <c r="D41" s="23" t="s">
        <v>202</v>
      </c>
      <c r="E41" s="23" t="s">
        <v>20</v>
      </c>
      <c r="F41" s="23" t="s">
        <v>120</v>
      </c>
      <c r="G41" s="23">
        <v>0.79</v>
      </c>
      <c r="H41" s="23">
        <v>0.85</v>
      </c>
      <c r="I41" s="7"/>
      <c r="J41" s="19"/>
      <c r="K41" s="21"/>
      <c r="L41" s="20"/>
      <c r="M41" s="19"/>
      <c r="N41" s="19"/>
      <c r="O41" s="19"/>
      <c r="P41" s="19"/>
      <c r="Q41" s="19"/>
      <c r="R41" s="19"/>
      <c r="S41" s="19"/>
      <c r="T41" s="19"/>
      <c r="U41" s="19"/>
      <c r="V41" s="19">
        <f>8*26+19+22+27+29</f>
        <v>305</v>
      </c>
      <c r="W41" s="19"/>
      <c r="X41" s="19"/>
      <c r="Y41" s="19"/>
      <c r="Z41" s="19"/>
      <c r="AA41" s="19"/>
      <c r="AB41" s="19"/>
      <c r="AC41" s="19"/>
      <c r="AD41" s="21"/>
      <c r="AG41" s="6"/>
      <c r="AL41" s="6"/>
    </row>
    <row r="42" spans="1:38" ht="15" customHeight="1" x14ac:dyDescent="0.25">
      <c r="A42" s="15"/>
      <c r="B42" s="22">
        <v>2</v>
      </c>
      <c r="C42" s="23" t="s">
        <v>229</v>
      </c>
      <c r="D42" s="23" t="s">
        <v>203</v>
      </c>
      <c r="E42" s="23" t="s">
        <v>20</v>
      </c>
      <c r="F42" s="23" t="s">
        <v>120</v>
      </c>
      <c r="G42" s="23">
        <v>0.85</v>
      </c>
      <c r="H42" s="23">
        <v>0.91</v>
      </c>
      <c r="I42" s="7"/>
      <c r="J42" s="19"/>
      <c r="K42" s="21"/>
      <c r="L42" s="20"/>
      <c r="M42" s="19"/>
      <c r="N42" s="19"/>
      <c r="O42" s="19"/>
      <c r="P42" s="19"/>
      <c r="Q42" s="19"/>
      <c r="R42" s="19"/>
      <c r="S42" s="19"/>
      <c r="T42" s="19"/>
      <c r="U42" s="19"/>
      <c r="V42" s="19">
        <f>8*24+22+14+17+31</f>
        <v>276</v>
      </c>
      <c r="W42" s="19"/>
      <c r="X42" s="19"/>
      <c r="Y42" s="19"/>
      <c r="Z42" s="19"/>
      <c r="AA42" s="19"/>
      <c r="AB42" s="19"/>
      <c r="AC42" s="19"/>
      <c r="AD42" s="21"/>
      <c r="AG42" s="6"/>
      <c r="AL42" s="6"/>
    </row>
    <row r="43" spans="1:38" ht="15" customHeight="1" x14ac:dyDescent="0.25">
      <c r="A43" s="15"/>
      <c r="B43" s="22"/>
      <c r="C43" s="23"/>
      <c r="D43" s="23"/>
      <c r="E43" s="23"/>
      <c r="F43" s="23"/>
      <c r="G43" s="23"/>
      <c r="H43" s="23"/>
      <c r="I43" s="7"/>
      <c r="J43" s="19"/>
      <c r="K43" s="21"/>
      <c r="L43" s="20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21"/>
      <c r="AG43" s="6"/>
      <c r="AL43" s="6"/>
    </row>
    <row r="44" spans="1:38" ht="15" customHeight="1" x14ac:dyDescent="0.25">
      <c r="A44" s="15"/>
      <c r="B44" s="22">
        <v>2</v>
      </c>
      <c r="C44" s="23" t="s">
        <v>229</v>
      </c>
      <c r="D44" s="23" t="s">
        <v>166</v>
      </c>
      <c r="E44" s="23" t="s">
        <v>20</v>
      </c>
      <c r="F44" s="23" t="s">
        <v>120</v>
      </c>
      <c r="G44" s="7">
        <v>0.79</v>
      </c>
      <c r="H44" s="7" t="s">
        <v>193</v>
      </c>
      <c r="I44" s="7"/>
      <c r="J44" s="19"/>
      <c r="K44" s="21"/>
      <c r="L44" s="20"/>
      <c r="M44" s="19"/>
      <c r="N44" s="19"/>
      <c r="O44" s="19"/>
      <c r="P44" s="19"/>
      <c r="Q44" s="19">
        <v>20</v>
      </c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21"/>
      <c r="AG44" s="6"/>
      <c r="AL44" s="6"/>
    </row>
    <row r="45" spans="1:38" ht="15" customHeight="1" x14ac:dyDescent="0.25">
      <c r="A45" s="15"/>
      <c r="B45" s="22">
        <v>2</v>
      </c>
      <c r="C45" s="23" t="s">
        <v>229</v>
      </c>
      <c r="D45" s="23" t="s">
        <v>167</v>
      </c>
      <c r="E45" s="23" t="s">
        <v>20</v>
      </c>
      <c r="F45" s="23" t="s">
        <v>120</v>
      </c>
      <c r="G45" s="7">
        <v>0.79</v>
      </c>
      <c r="H45" s="7" t="s">
        <v>193</v>
      </c>
      <c r="I45" s="7"/>
      <c r="J45" s="19"/>
      <c r="K45" s="21"/>
      <c r="L45" s="20"/>
      <c r="M45" s="19"/>
      <c r="N45" s="19"/>
      <c r="O45" s="19"/>
      <c r="P45" s="19"/>
      <c r="Q45" s="19">
        <v>20</v>
      </c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21"/>
      <c r="AG45" s="6"/>
      <c r="AL45" s="6"/>
    </row>
    <row r="46" spans="1:38" ht="15" customHeight="1" x14ac:dyDescent="0.25">
      <c r="A46" s="15"/>
      <c r="B46" s="22"/>
      <c r="C46" s="23"/>
      <c r="D46" s="23"/>
      <c r="E46" s="23"/>
      <c r="F46" s="23"/>
      <c r="G46" s="7"/>
      <c r="H46" s="7"/>
      <c r="I46" s="7"/>
      <c r="J46" s="19"/>
      <c r="K46" s="21"/>
      <c r="L46" s="20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21"/>
      <c r="AG46" s="6"/>
      <c r="AL46" s="6"/>
    </row>
    <row r="47" spans="1:38" ht="15" customHeight="1" x14ac:dyDescent="0.25">
      <c r="A47" s="15"/>
      <c r="B47" s="22">
        <v>2</v>
      </c>
      <c r="C47" s="23" t="s">
        <v>229</v>
      </c>
      <c r="D47" s="23" t="s">
        <v>204</v>
      </c>
      <c r="E47" s="23" t="s">
        <v>20</v>
      </c>
      <c r="F47" s="23" t="s">
        <v>120</v>
      </c>
      <c r="G47" s="7">
        <v>0.79</v>
      </c>
      <c r="H47" s="7" t="s">
        <v>193</v>
      </c>
      <c r="I47" s="7"/>
      <c r="J47" s="19"/>
      <c r="K47" s="21"/>
      <c r="L47" s="20"/>
      <c r="M47" s="19"/>
      <c r="N47" s="19"/>
      <c r="O47" s="19"/>
      <c r="P47" s="19"/>
      <c r="Q47" s="19"/>
      <c r="R47" s="19">
        <f>40*2</f>
        <v>80</v>
      </c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21"/>
      <c r="AG47" s="6"/>
      <c r="AL47" s="6"/>
    </row>
    <row r="48" spans="1:38" ht="15" customHeight="1" x14ac:dyDescent="0.25">
      <c r="A48" s="15"/>
      <c r="B48" s="22">
        <v>2</v>
      </c>
      <c r="C48" s="23" t="s">
        <v>229</v>
      </c>
      <c r="D48" s="23" t="s">
        <v>205</v>
      </c>
      <c r="E48" s="23" t="s">
        <v>20</v>
      </c>
      <c r="F48" s="23" t="s">
        <v>120</v>
      </c>
      <c r="G48" s="7">
        <v>0.79</v>
      </c>
      <c r="H48" s="7" t="s">
        <v>193</v>
      </c>
      <c r="I48" s="7"/>
      <c r="J48" s="19"/>
      <c r="K48" s="21"/>
      <c r="L48" s="20"/>
      <c r="M48" s="19"/>
      <c r="N48" s="19"/>
      <c r="O48" s="19"/>
      <c r="P48" s="19"/>
      <c r="Q48" s="19"/>
      <c r="R48" s="19">
        <f>40*2</f>
        <v>80</v>
      </c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21"/>
      <c r="AG48" s="6"/>
      <c r="AL48" s="6"/>
    </row>
    <row r="49" spans="1:38" ht="15" customHeight="1" x14ac:dyDescent="0.25">
      <c r="A49" s="15"/>
      <c r="B49" s="22">
        <v>2</v>
      </c>
      <c r="C49" s="23" t="s">
        <v>229</v>
      </c>
      <c r="D49" s="23" t="s">
        <v>206</v>
      </c>
      <c r="E49" s="23" t="s">
        <v>20</v>
      </c>
      <c r="F49" s="23" t="s">
        <v>120</v>
      </c>
      <c r="G49" s="7">
        <v>0.91</v>
      </c>
      <c r="H49" s="7" t="s">
        <v>193</v>
      </c>
      <c r="I49" s="7"/>
      <c r="J49" s="19"/>
      <c r="K49" s="21"/>
      <c r="L49" s="20"/>
      <c r="M49" s="19"/>
      <c r="N49" s="19"/>
      <c r="O49" s="19"/>
      <c r="P49" s="19"/>
      <c r="Q49" s="19"/>
      <c r="R49" s="19">
        <f>38*4</f>
        <v>152</v>
      </c>
      <c r="S49" s="19">
        <f>80*2</f>
        <v>160</v>
      </c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21"/>
      <c r="AG49" s="6"/>
      <c r="AL49" s="6"/>
    </row>
    <row r="50" spans="1:38" ht="15" customHeight="1" x14ac:dyDescent="0.25">
      <c r="A50" s="15"/>
      <c r="B50" s="243"/>
      <c r="C50" s="245"/>
      <c r="D50" s="245"/>
      <c r="E50" s="245"/>
      <c r="F50" s="245"/>
      <c r="G50" s="245"/>
      <c r="H50" s="245"/>
      <c r="I50" s="7"/>
      <c r="J50" s="19"/>
      <c r="K50" s="21"/>
      <c r="L50" s="306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307"/>
      <c r="AG50" s="6"/>
      <c r="AL50" s="6"/>
    </row>
    <row r="51" spans="1:38" ht="15" customHeight="1" x14ac:dyDescent="0.25">
      <c r="A51" s="15"/>
      <c r="B51" s="22">
        <v>2</v>
      </c>
      <c r="C51" s="23" t="s">
        <v>229</v>
      </c>
      <c r="D51" s="23" t="s">
        <v>207</v>
      </c>
      <c r="E51" s="23" t="s">
        <v>20</v>
      </c>
      <c r="F51" s="23" t="s">
        <v>120</v>
      </c>
      <c r="G51" s="7">
        <v>0.78</v>
      </c>
      <c r="H51" s="7" t="s">
        <v>193</v>
      </c>
      <c r="I51" s="7"/>
      <c r="J51" s="19"/>
      <c r="K51" s="21"/>
      <c r="L51" s="20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21">
        <v>1</v>
      </c>
      <c r="AG51" s="6"/>
      <c r="AL51" s="6"/>
    </row>
    <row r="52" spans="1:38" ht="15" customHeight="1" x14ac:dyDescent="0.25">
      <c r="A52" s="15"/>
      <c r="B52" s="22">
        <v>2</v>
      </c>
      <c r="C52" s="23" t="s">
        <v>229</v>
      </c>
      <c r="D52" s="23" t="s">
        <v>207</v>
      </c>
      <c r="E52" s="23" t="s">
        <v>20</v>
      </c>
      <c r="F52" s="23" t="s">
        <v>120</v>
      </c>
      <c r="G52" s="7">
        <v>0.8</v>
      </c>
      <c r="H52" s="7" t="s">
        <v>193</v>
      </c>
      <c r="I52" s="7"/>
      <c r="J52" s="19"/>
      <c r="K52" s="21"/>
      <c r="L52" s="20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21">
        <v>1</v>
      </c>
      <c r="AG52" s="6"/>
      <c r="AL52" s="6"/>
    </row>
    <row r="53" spans="1:38" ht="15" customHeight="1" x14ac:dyDescent="0.25">
      <c r="A53" s="15"/>
      <c r="B53" s="22"/>
      <c r="C53" s="23"/>
      <c r="D53" s="23"/>
      <c r="E53" s="23"/>
      <c r="F53" s="23"/>
      <c r="G53" s="7"/>
      <c r="H53" s="7"/>
      <c r="I53" s="7"/>
      <c r="J53" s="19"/>
      <c r="K53" s="21"/>
      <c r="L53" s="20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21"/>
      <c r="AG53" s="6"/>
      <c r="AL53" s="6"/>
    </row>
    <row r="54" spans="1:38" ht="15" customHeight="1" x14ac:dyDescent="0.25">
      <c r="A54" s="15"/>
      <c r="B54" s="22">
        <v>2</v>
      </c>
      <c r="C54" s="23" t="s">
        <v>229</v>
      </c>
      <c r="D54" s="23" t="s">
        <v>164</v>
      </c>
      <c r="E54" s="23" t="s">
        <v>20</v>
      </c>
      <c r="F54" s="23" t="s">
        <v>120</v>
      </c>
      <c r="G54" s="7">
        <v>0.91</v>
      </c>
      <c r="H54" s="7" t="s">
        <v>193</v>
      </c>
      <c r="I54" s="7"/>
      <c r="J54" s="19"/>
      <c r="K54" s="21"/>
      <c r="L54" s="81"/>
      <c r="M54" s="7"/>
      <c r="N54" s="7"/>
      <c r="O54" s="7"/>
      <c r="P54" s="7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>
        <v>1</v>
      </c>
      <c r="AB54" s="19">
        <v>1</v>
      </c>
      <c r="AC54" s="19">
        <v>2</v>
      </c>
      <c r="AD54" s="21"/>
      <c r="AG54" s="6"/>
      <c r="AL54" s="6"/>
    </row>
    <row r="55" spans="1:38" ht="15" customHeight="1" thickBot="1" x14ac:dyDescent="0.3">
      <c r="A55" s="15"/>
      <c r="B55" s="90">
        <v>2</v>
      </c>
      <c r="C55" s="71" t="s">
        <v>229</v>
      </c>
      <c r="D55" s="71" t="s">
        <v>165</v>
      </c>
      <c r="E55" s="71" t="s">
        <v>20</v>
      </c>
      <c r="F55" s="71" t="s">
        <v>120</v>
      </c>
      <c r="G55" s="83">
        <v>0.91</v>
      </c>
      <c r="H55" s="83" t="s">
        <v>193</v>
      </c>
      <c r="I55" s="83"/>
      <c r="J55" s="35"/>
      <c r="K55" s="38"/>
      <c r="L55" s="82"/>
      <c r="M55" s="83"/>
      <c r="N55" s="83"/>
      <c r="O55" s="83"/>
      <c r="P55" s="83"/>
      <c r="Q55" s="35"/>
      <c r="R55" s="35"/>
      <c r="S55" s="35"/>
      <c r="T55" s="35"/>
      <c r="U55" s="35"/>
      <c r="V55" s="35"/>
      <c r="W55" s="35"/>
      <c r="X55" s="35"/>
      <c r="Y55" s="35"/>
      <c r="Z55" s="35"/>
      <c r="AA55" s="35">
        <v>1</v>
      </c>
      <c r="AB55" s="35">
        <v>1</v>
      </c>
      <c r="AC55" s="35">
        <v>2</v>
      </c>
      <c r="AD55" s="38"/>
      <c r="AG55" s="6"/>
      <c r="AL55" s="6"/>
    </row>
    <row r="56" spans="1:38" ht="15" customHeight="1" thickBot="1" x14ac:dyDescent="0.3">
      <c r="A56" s="15"/>
      <c r="B56" s="234" t="s">
        <v>39</v>
      </c>
      <c r="C56" s="235"/>
      <c r="D56" s="235"/>
      <c r="E56" s="235"/>
      <c r="F56" s="235"/>
      <c r="G56" s="235"/>
      <c r="H56" s="235"/>
      <c r="I56" s="235"/>
      <c r="J56" s="235"/>
      <c r="K56" s="401"/>
      <c r="L56" s="27">
        <f>SUM(L37:L51)</f>
        <v>0</v>
      </c>
      <c r="M56" s="28">
        <f>SUM(M37:M51)</f>
        <v>0</v>
      </c>
      <c r="N56" s="299">
        <f>SUM(N37:N51)</f>
        <v>0.20132575757575757</v>
      </c>
      <c r="O56" s="299"/>
      <c r="P56" s="28">
        <v>0</v>
      </c>
      <c r="Q56" s="28">
        <f t="shared" ref="Q56:Z56" si="2">SUM(Q37:Q51)</f>
        <v>40</v>
      </c>
      <c r="R56" s="28">
        <f t="shared" si="2"/>
        <v>312</v>
      </c>
      <c r="S56" s="28">
        <f t="shared" si="2"/>
        <v>160</v>
      </c>
      <c r="T56" s="28">
        <f t="shared" si="2"/>
        <v>2</v>
      </c>
      <c r="U56" s="28">
        <f t="shared" si="2"/>
        <v>0</v>
      </c>
      <c r="V56" s="28">
        <f t="shared" si="2"/>
        <v>1032</v>
      </c>
      <c r="W56" s="28">
        <f t="shared" si="2"/>
        <v>0</v>
      </c>
      <c r="X56" s="28">
        <f t="shared" si="2"/>
        <v>0</v>
      </c>
      <c r="Y56" s="28">
        <f t="shared" si="2"/>
        <v>0</v>
      </c>
      <c r="Z56" s="28">
        <f t="shared" si="2"/>
        <v>0</v>
      </c>
      <c r="AA56" s="28">
        <f>SUM(AA51:AA55)</f>
        <v>2</v>
      </c>
      <c r="AB56" s="28">
        <f t="shared" ref="AB56:AC56" si="3">SUM(AB51:AB55)</f>
        <v>2</v>
      </c>
      <c r="AC56" s="28">
        <f t="shared" si="3"/>
        <v>4</v>
      </c>
      <c r="AD56" s="87">
        <f>SUM(AD40:AD54)</f>
        <v>2</v>
      </c>
      <c r="AG56" s="6"/>
      <c r="AL56" s="6"/>
    </row>
    <row r="57" spans="1:38" ht="15" customHeight="1" x14ac:dyDescent="0.25">
      <c r="A57" s="15"/>
      <c r="B57" s="62">
        <v>3</v>
      </c>
      <c r="C57" s="61" t="s">
        <v>230</v>
      </c>
      <c r="D57" s="61" t="s">
        <v>169</v>
      </c>
      <c r="E57" s="61" t="s">
        <v>20</v>
      </c>
      <c r="F57" s="61" t="str">
        <f>'Pavement Data'!D22</f>
        <v>UNION AVE</v>
      </c>
      <c r="G57" s="59">
        <f>'Pavement Data'!E22</f>
        <v>0.03</v>
      </c>
      <c r="H57" s="59">
        <v>0.65</v>
      </c>
      <c r="I57" s="59"/>
      <c r="J57" s="60"/>
      <c r="K57" s="78"/>
      <c r="L57" s="80"/>
      <c r="M57" s="61">
        <v>125</v>
      </c>
      <c r="N57" s="59">
        <f>H57-G57</f>
        <v>0.62</v>
      </c>
      <c r="O57" s="59"/>
      <c r="P57" s="59"/>
      <c r="Q57" s="61"/>
      <c r="R57" s="61"/>
      <c r="S57" s="61"/>
      <c r="T57" s="61"/>
      <c r="U57" s="60"/>
      <c r="V57" s="60"/>
      <c r="W57" s="60">
        <v>2</v>
      </c>
      <c r="X57" s="60"/>
      <c r="Y57" s="60"/>
      <c r="Z57" s="60"/>
      <c r="AA57" s="60"/>
      <c r="AB57" s="60"/>
      <c r="AC57" s="60"/>
      <c r="AD57" s="78"/>
      <c r="AG57" s="6"/>
      <c r="AL57" s="6"/>
    </row>
    <row r="58" spans="1:38" ht="15" customHeight="1" x14ac:dyDescent="0.25">
      <c r="A58" s="15"/>
      <c r="B58" s="22">
        <v>3</v>
      </c>
      <c r="C58" s="23" t="s">
        <v>230</v>
      </c>
      <c r="D58" s="23" t="s">
        <v>170</v>
      </c>
      <c r="E58" s="23" t="s">
        <v>20</v>
      </c>
      <c r="F58" s="23" t="str">
        <f>'Pavement Data'!D23</f>
        <v>UNION AVE</v>
      </c>
      <c r="G58" s="7">
        <v>0.65</v>
      </c>
      <c r="H58" s="7">
        <v>0.95</v>
      </c>
      <c r="I58" s="7"/>
      <c r="J58" s="19"/>
      <c r="K58" s="21"/>
      <c r="L58" s="81"/>
      <c r="M58" s="19">
        <v>50</v>
      </c>
      <c r="N58" s="7">
        <f>H58-G58</f>
        <v>0.29999999999999993</v>
      </c>
      <c r="O58" s="7"/>
      <c r="P58" s="7"/>
      <c r="Q58" s="19"/>
      <c r="R58" s="19"/>
      <c r="S58" s="19"/>
      <c r="T58" s="19"/>
      <c r="U58" s="19"/>
      <c r="V58" s="19"/>
      <c r="W58" s="19">
        <v>1</v>
      </c>
      <c r="X58" s="19"/>
      <c r="Y58" s="19"/>
      <c r="Z58" s="19"/>
      <c r="AA58" s="19"/>
      <c r="AB58" s="19"/>
      <c r="AC58" s="19"/>
      <c r="AD58" s="21"/>
      <c r="AG58" s="6"/>
      <c r="AL58" s="6"/>
    </row>
    <row r="59" spans="1:38" ht="15" customHeight="1" x14ac:dyDescent="0.25">
      <c r="A59" s="15"/>
      <c r="B59" s="243"/>
      <c r="C59" s="245"/>
      <c r="D59" s="245"/>
      <c r="E59" s="245"/>
      <c r="F59" s="245"/>
      <c r="G59" s="245"/>
      <c r="H59" s="245"/>
      <c r="I59" s="7"/>
      <c r="J59" s="19"/>
      <c r="K59" s="21"/>
      <c r="L59" s="300"/>
      <c r="M59" s="247"/>
      <c r="N59" s="247"/>
      <c r="O59" s="247"/>
      <c r="P59" s="247"/>
      <c r="Q59" s="247"/>
      <c r="R59" s="247"/>
      <c r="S59" s="247"/>
      <c r="T59" s="247"/>
      <c r="U59" s="247"/>
      <c r="V59" s="247"/>
      <c r="W59" s="247"/>
      <c r="X59" s="247"/>
      <c r="Y59" s="247"/>
      <c r="Z59" s="247"/>
      <c r="AA59" s="247"/>
      <c r="AB59" s="247"/>
      <c r="AC59" s="247"/>
      <c r="AD59" s="301"/>
      <c r="AG59" s="6"/>
      <c r="AL59" s="6"/>
    </row>
    <row r="60" spans="1:38" ht="15" customHeight="1" x14ac:dyDescent="0.25">
      <c r="A60" s="15"/>
      <c r="B60" s="22">
        <v>3</v>
      </c>
      <c r="C60" s="23" t="s">
        <v>230</v>
      </c>
      <c r="D60" s="23" t="s">
        <v>153</v>
      </c>
      <c r="E60" s="23" t="s">
        <v>20</v>
      </c>
      <c r="F60" s="23" t="s">
        <v>114</v>
      </c>
      <c r="G60" s="7">
        <v>0.24</v>
      </c>
      <c r="H60" s="7">
        <v>0.65</v>
      </c>
      <c r="I60" s="7"/>
      <c r="J60" s="19"/>
      <c r="K60" s="21"/>
      <c r="L60" s="81">
        <f>(H60-G60)*4</f>
        <v>1.6400000000000001</v>
      </c>
      <c r="M60" s="19"/>
      <c r="N60" s="7"/>
      <c r="O60" s="7"/>
      <c r="P60" s="19">
        <v>130</v>
      </c>
      <c r="Q60" s="19"/>
      <c r="R60" s="19"/>
      <c r="S60" s="19"/>
      <c r="T60" s="19"/>
      <c r="U60" s="19">
        <v>50</v>
      </c>
      <c r="V60" s="19"/>
      <c r="W60" s="19"/>
      <c r="X60" s="19"/>
      <c r="Y60" s="19">
        <f>5280*(H60-G60)*2/200</f>
        <v>21.648000000000003</v>
      </c>
      <c r="Z60" s="19"/>
      <c r="AA60" s="19"/>
      <c r="AB60" s="19"/>
      <c r="AC60" s="19"/>
      <c r="AD60" s="21"/>
      <c r="AG60" s="6"/>
      <c r="AL60" s="6"/>
    </row>
    <row r="61" spans="1:38" ht="15" customHeight="1" x14ac:dyDescent="0.25">
      <c r="A61" s="15"/>
      <c r="B61" s="22">
        <v>3</v>
      </c>
      <c r="C61" s="23" t="s">
        <v>230</v>
      </c>
      <c r="D61" s="23" t="s">
        <v>154</v>
      </c>
      <c r="E61" s="23" t="s">
        <v>20</v>
      </c>
      <c r="F61" s="23" t="s">
        <v>114</v>
      </c>
      <c r="G61" s="7">
        <v>0.65</v>
      </c>
      <c r="H61" s="7">
        <v>0.95</v>
      </c>
      <c r="I61" s="23"/>
      <c r="J61" s="23"/>
      <c r="K61" s="55"/>
      <c r="L61" s="81">
        <f>(H61-G61)*4</f>
        <v>1.1999999999999997</v>
      </c>
      <c r="M61" s="23"/>
      <c r="N61" s="23"/>
      <c r="O61" s="23"/>
      <c r="P61" s="23"/>
      <c r="Q61" s="23"/>
      <c r="R61" s="23"/>
      <c r="S61" s="23"/>
      <c r="T61" s="23"/>
      <c r="U61" s="19">
        <v>50</v>
      </c>
      <c r="V61" s="23"/>
      <c r="W61" s="23"/>
      <c r="X61" s="23"/>
      <c r="Y61" s="19">
        <f>5280*(H61-G61)*2/200</f>
        <v>15.839999999999996</v>
      </c>
      <c r="Z61" s="19"/>
      <c r="AA61" s="19"/>
      <c r="AB61" s="19"/>
      <c r="AC61" s="19"/>
      <c r="AD61" s="55"/>
      <c r="AG61" s="6"/>
      <c r="AL61" s="6"/>
    </row>
    <row r="62" spans="1:38" ht="15" customHeight="1" x14ac:dyDescent="0.25">
      <c r="A62" s="15"/>
      <c r="B62" s="243"/>
      <c r="C62" s="245"/>
      <c r="D62" s="245"/>
      <c r="E62" s="245"/>
      <c r="F62" s="245"/>
      <c r="G62" s="245"/>
      <c r="H62" s="245"/>
      <c r="I62" s="23"/>
      <c r="J62" s="23"/>
      <c r="K62" s="55"/>
      <c r="L62" s="300"/>
      <c r="M62" s="247"/>
      <c r="N62" s="247"/>
      <c r="O62" s="247"/>
      <c r="P62" s="247"/>
      <c r="Q62" s="247"/>
      <c r="R62" s="247"/>
      <c r="S62" s="247"/>
      <c r="T62" s="247"/>
      <c r="U62" s="247"/>
      <c r="V62" s="247"/>
      <c r="W62" s="247"/>
      <c r="X62" s="247"/>
      <c r="Y62" s="247"/>
      <c r="Z62" s="247"/>
      <c r="AA62" s="247"/>
      <c r="AB62" s="247"/>
      <c r="AC62" s="247"/>
      <c r="AD62" s="301"/>
      <c r="AG62" s="6"/>
      <c r="AL62" s="6"/>
    </row>
    <row r="63" spans="1:38" ht="15" customHeight="1" x14ac:dyDescent="0.25">
      <c r="A63" s="15"/>
      <c r="B63" s="22">
        <v>3</v>
      </c>
      <c r="C63" s="23" t="s">
        <v>230</v>
      </c>
      <c r="D63" s="23" t="s">
        <v>208</v>
      </c>
      <c r="E63" s="23" t="s">
        <v>20</v>
      </c>
      <c r="F63" s="23" t="s">
        <v>114</v>
      </c>
      <c r="G63" s="23">
        <v>0.05</v>
      </c>
      <c r="H63" s="23" t="s">
        <v>193</v>
      </c>
      <c r="I63" s="23"/>
      <c r="J63" s="23"/>
      <c r="K63" s="55"/>
      <c r="L63" s="22"/>
      <c r="M63" s="7"/>
      <c r="N63" s="23"/>
      <c r="O63" s="23"/>
      <c r="P63" s="23"/>
      <c r="Q63" s="19">
        <f>20</f>
        <v>20</v>
      </c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55"/>
      <c r="AG63" s="6"/>
      <c r="AL63" s="6"/>
    </row>
    <row r="64" spans="1:38" ht="15" customHeight="1" x14ac:dyDescent="0.25">
      <c r="A64" s="15"/>
      <c r="B64" s="22">
        <v>3</v>
      </c>
      <c r="C64" s="23" t="s">
        <v>230</v>
      </c>
      <c r="D64" s="23" t="s">
        <v>209</v>
      </c>
      <c r="E64" s="23" t="s">
        <v>20</v>
      </c>
      <c r="F64" s="23" t="s">
        <v>114</v>
      </c>
      <c r="G64" s="23">
        <v>0.62</v>
      </c>
      <c r="H64" s="23" t="s">
        <v>193</v>
      </c>
      <c r="I64" s="23"/>
      <c r="J64" s="23"/>
      <c r="K64" s="55"/>
      <c r="L64" s="22"/>
      <c r="M64" s="7"/>
      <c r="N64" s="23"/>
      <c r="O64" s="23"/>
      <c r="P64" s="23"/>
      <c r="Q64" s="19">
        <f>22</f>
        <v>22</v>
      </c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55"/>
      <c r="AG64" s="6"/>
      <c r="AL64" s="6"/>
    </row>
    <row r="65" spans="1:38" ht="15" customHeight="1" x14ac:dyDescent="0.25">
      <c r="A65" s="15"/>
      <c r="B65" s="22">
        <v>3</v>
      </c>
      <c r="C65" s="23" t="s">
        <v>230</v>
      </c>
      <c r="D65" s="23" t="s">
        <v>210</v>
      </c>
      <c r="E65" s="23" t="s">
        <v>20</v>
      </c>
      <c r="F65" s="23" t="s">
        <v>114</v>
      </c>
      <c r="G65" s="23">
        <v>0.68</v>
      </c>
      <c r="H65" s="23" t="s">
        <v>193</v>
      </c>
      <c r="I65" s="23"/>
      <c r="J65" s="23"/>
      <c r="K65" s="55"/>
      <c r="L65" s="22"/>
      <c r="M65" s="7"/>
      <c r="N65" s="23"/>
      <c r="O65" s="23"/>
      <c r="P65" s="23"/>
      <c r="Q65" s="19">
        <f>26</f>
        <v>26</v>
      </c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55"/>
      <c r="AG65" s="6"/>
      <c r="AL65" s="6"/>
    </row>
    <row r="66" spans="1:38" ht="15" customHeight="1" x14ac:dyDescent="0.25">
      <c r="A66" s="15"/>
      <c r="B66" s="243"/>
      <c r="C66" s="245"/>
      <c r="D66" s="245"/>
      <c r="E66" s="245"/>
      <c r="F66" s="245"/>
      <c r="G66" s="245"/>
      <c r="H66" s="245"/>
      <c r="I66" s="23"/>
      <c r="J66" s="23"/>
      <c r="K66" s="55"/>
      <c r="L66" s="243"/>
      <c r="M66" s="245"/>
      <c r="N66" s="245"/>
      <c r="O66" s="245"/>
      <c r="P66" s="245"/>
      <c r="Q66" s="245"/>
      <c r="R66" s="245"/>
      <c r="S66" s="245"/>
      <c r="T66" s="245"/>
      <c r="U66" s="245"/>
      <c r="V66" s="245"/>
      <c r="W66" s="245"/>
      <c r="X66" s="245"/>
      <c r="Y66" s="245"/>
      <c r="Z66" s="245"/>
      <c r="AA66" s="245"/>
      <c r="AB66" s="245"/>
      <c r="AC66" s="245"/>
      <c r="AD66" s="287"/>
      <c r="AG66" s="6"/>
      <c r="AL66" s="6"/>
    </row>
    <row r="67" spans="1:38" ht="15" customHeight="1" x14ac:dyDescent="0.25">
      <c r="A67" s="15"/>
      <c r="B67" s="22">
        <v>3</v>
      </c>
      <c r="C67" s="23" t="s">
        <v>230</v>
      </c>
      <c r="D67" s="23" t="s">
        <v>211</v>
      </c>
      <c r="E67" s="23" t="s">
        <v>20</v>
      </c>
      <c r="F67" s="23" t="s">
        <v>114</v>
      </c>
      <c r="G67" s="23">
        <v>0.03</v>
      </c>
      <c r="H67" s="23" t="s">
        <v>193</v>
      </c>
      <c r="I67" s="23"/>
      <c r="J67" s="23"/>
      <c r="K67" s="55"/>
      <c r="L67" s="22"/>
      <c r="M67" s="23"/>
      <c r="N67" s="23"/>
      <c r="O67" s="23"/>
      <c r="P67" s="23"/>
      <c r="Q67" s="23"/>
      <c r="R67" s="19">
        <f>40*2</f>
        <v>80</v>
      </c>
      <c r="S67" s="19"/>
      <c r="T67" s="19"/>
      <c r="U67" s="23"/>
      <c r="V67" s="23"/>
      <c r="W67" s="23"/>
      <c r="X67" s="23"/>
      <c r="Y67" s="23"/>
      <c r="Z67" s="23"/>
      <c r="AA67" s="23"/>
      <c r="AB67" s="23"/>
      <c r="AC67" s="23"/>
      <c r="AD67" s="55"/>
      <c r="AG67" s="6"/>
      <c r="AL67" s="6"/>
    </row>
    <row r="68" spans="1:38" ht="15" customHeight="1" x14ac:dyDescent="0.25">
      <c r="A68" s="15"/>
      <c r="B68" s="243"/>
      <c r="C68" s="245"/>
      <c r="D68" s="245"/>
      <c r="E68" s="245"/>
      <c r="F68" s="245"/>
      <c r="G68" s="245"/>
      <c r="H68" s="245"/>
      <c r="I68" s="23"/>
      <c r="J68" s="23"/>
      <c r="K68" s="55"/>
      <c r="L68" s="243"/>
      <c r="M68" s="245"/>
      <c r="N68" s="245"/>
      <c r="O68" s="245"/>
      <c r="P68" s="245"/>
      <c r="Q68" s="245"/>
      <c r="R68" s="245"/>
      <c r="S68" s="245"/>
      <c r="T68" s="245"/>
      <c r="U68" s="245"/>
      <c r="V68" s="245"/>
      <c r="W68" s="245"/>
      <c r="X68" s="245"/>
      <c r="Y68" s="245"/>
      <c r="Z68" s="245"/>
      <c r="AA68" s="245"/>
      <c r="AB68" s="245"/>
      <c r="AC68" s="245"/>
      <c r="AD68" s="287"/>
      <c r="AG68" s="6"/>
      <c r="AL68" s="6"/>
    </row>
    <row r="69" spans="1:38" ht="15" customHeight="1" x14ac:dyDescent="0.25">
      <c r="A69" s="15"/>
      <c r="B69" s="22">
        <v>3</v>
      </c>
      <c r="C69" s="23" t="s">
        <v>230</v>
      </c>
      <c r="D69" s="23" t="s">
        <v>212</v>
      </c>
      <c r="E69" s="23" t="s">
        <v>20</v>
      </c>
      <c r="F69" s="23" t="s">
        <v>114</v>
      </c>
      <c r="G69" s="23">
        <v>0.61</v>
      </c>
      <c r="H69" s="23" t="s">
        <v>193</v>
      </c>
      <c r="I69" s="23"/>
      <c r="J69" s="23"/>
      <c r="K69" s="55"/>
      <c r="L69" s="22"/>
      <c r="M69" s="23"/>
      <c r="N69" s="23"/>
      <c r="O69" s="23"/>
      <c r="P69" s="23"/>
      <c r="Q69" s="23"/>
      <c r="R69" s="19"/>
      <c r="S69" s="19"/>
      <c r="T69" s="19"/>
      <c r="U69" s="23"/>
      <c r="V69" s="23"/>
      <c r="W69" s="23"/>
      <c r="X69" s="23"/>
      <c r="Y69" s="23"/>
      <c r="Z69" s="23"/>
      <c r="AA69" s="23"/>
      <c r="AB69" s="23"/>
      <c r="AC69" s="23"/>
      <c r="AD69" s="21">
        <v>2</v>
      </c>
      <c r="AG69" s="6"/>
      <c r="AL69" s="6"/>
    </row>
    <row r="70" spans="1:38" ht="15" customHeight="1" x14ac:dyDescent="0.25">
      <c r="A70" s="15"/>
      <c r="B70" s="22">
        <v>3</v>
      </c>
      <c r="C70" s="23" t="s">
        <v>230</v>
      </c>
      <c r="D70" s="23" t="s">
        <v>213</v>
      </c>
      <c r="E70" s="23" t="s">
        <v>20</v>
      </c>
      <c r="F70" s="23" t="s">
        <v>114</v>
      </c>
      <c r="G70" s="23">
        <v>0.69</v>
      </c>
      <c r="H70" s="23" t="s">
        <v>193</v>
      </c>
      <c r="I70" s="23"/>
      <c r="J70" s="23"/>
      <c r="K70" s="55"/>
      <c r="L70" s="22"/>
      <c r="M70" s="23"/>
      <c r="N70" s="23"/>
      <c r="O70" s="23"/>
      <c r="P70" s="23"/>
      <c r="Q70" s="23"/>
      <c r="R70" s="19"/>
      <c r="S70" s="19"/>
      <c r="T70" s="19"/>
      <c r="U70" s="23"/>
      <c r="V70" s="23"/>
      <c r="W70" s="23"/>
      <c r="X70" s="23"/>
      <c r="Y70" s="23"/>
      <c r="Z70" s="23"/>
      <c r="AA70" s="23"/>
      <c r="AB70" s="23"/>
      <c r="AC70" s="23"/>
      <c r="AD70" s="21">
        <v>2</v>
      </c>
      <c r="AG70" s="6"/>
      <c r="AL70" s="6"/>
    </row>
    <row r="71" spans="1:38" ht="15" customHeight="1" x14ac:dyDescent="0.25">
      <c r="A71" s="15"/>
      <c r="B71" s="243"/>
      <c r="C71" s="245"/>
      <c r="D71" s="245"/>
      <c r="E71" s="245"/>
      <c r="F71" s="245"/>
      <c r="G71" s="245"/>
      <c r="H71" s="245"/>
      <c r="I71" s="23"/>
      <c r="J71" s="23"/>
      <c r="K71" s="55"/>
      <c r="L71" s="243"/>
      <c r="M71" s="245"/>
      <c r="N71" s="245"/>
      <c r="O71" s="245"/>
      <c r="P71" s="245"/>
      <c r="Q71" s="245"/>
      <c r="R71" s="245"/>
      <c r="S71" s="245"/>
      <c r="T71" s="245"/>
      <c r="U71" s="245"/>
      <c r="V71" s="245"/>
      <c r="W71" s="245"/>
      <c r="X71" s="245"/>
      <c r="Y71" s="245"/>
      <c r="Z71" s="245"/>
      <c r="AA71" s="245"/>
      <c r="AB71" s="245"/>
      <c r="AC71" s="245"/>
      <c r="AD71" s="287"/>
      <c r="AG71" s="6"/>
      <c r="AL71" s="6"/>
    </row>
    <row r="72" spans="1:38" ht="15" customHeight="1" x14ac:dyDescent="0.25">
      <c r="A72" s="15"/>
      <c r="B72" s="22">
        <v>3</v>
      </c>
      <c r="C72" s="23" t="s">
        <v>230</v>
      </c>
      <c r="D72" s="23" t="s">
        <v>214</v>
      </c>
      <c r="E72" s="23" t="s">
        <v>20</v>
      </c>
      <c r="F72" s="23" t="s">
        <v>114</v>
      </c>
      <c r="G72" s="23">
        <v>0.03</v>
      </c>
      <c r="H72" s="23" t="s">
        <v>193</v>
      </c>
      <c r="I72" s="23"/>
      <c r="J72" s="23"/>
      <c r="K72" s="55"/>
      <c r="L72" s="22"/>
      <c r="M72" s="23"/>
      <c r="N72" s="23"/>
      <c r="O72" s="23"/>
      <c r="P72" s="23"/>
      <c r="Q72" s="23"/>
      <c r="R72" s="19"/>
      <c r="S72" s="19"/>
      <c r="T72" s="19"/>
      <c r="U72" s="23"/>
      <c r="V72" s="23"/>
      <c r="W72" s="23"/>
      <c r="X72" s="23"/>
      <c r="Y72" s="23"/>
      <c r="Z72" s="23"/>
      <c r="AA72" s="23">
        <v>1</v>
      </c>
      <c r="AB72" s="23"/>
      <c r="AC72" s="23"/>
      <c r="AD72" s="21"/>
      <c r="AG72" s="6"/>
      <c r="AL72" s="6"/>
    </row>
    <row r="73" spans="1:38" ht="15" customHeight="1" x14ac:dyDescent="0.25">
      <c r="A73" s="15"/>
      <c r="B73" s="22">
        <v>3</v>
      </c>
      <c r="C73" s="23" t="s">
        <v>230</v>
      </c>
      <c r="D73" s="23" t="s">
        <v>215</v>
      </c>
      <c r="E73" s="23" t="s">
        <v>20</v>
      </c>
      <c r="F73" s="23" t="s">
        <v>114</v>
      </c>
      <c r="G73" s="23">
        <v>0.03</v>
      </c>
      <c r="H73" s="23" t="s">
        <v>193</v>
      </c>
      <c r="I73" s="23"/>
      <c r="J73" s="23"/>
      <c r="K73" s="55"/>
      <c r="L73" s="22"/>
      <c r="M73" s="23"/>
      <c r="N73" s="23"/>
      <c r="O73" s="23"/>
      <c r="P73" s="23"/>
      <c r="Q73" s="23"/>
      <c r="R73" s="19"/>
      <c r="S73" s="19"/>
      <c r="T73" s="19"/>
      <c r="U73" s="23"/>
      <c r="V73" s="23"/>
      <c r="W73" s="23"/>
      <c r="X73" s="23"/>
      <c r="Y73" s="23"/>
      <c r="Z73" s="23"/>
      <c r="AA73" s="23">
        <v>1</v>
      </c>
      <c r="AB73" s="23"/>
      <c r="AC73" s="23"/>
      <c r="AD73" s="21"/>
      <c r="AG73" s="6"/>
      <c r="AL73" s="6"/>
    </row>
    <row r="74" spans="1:38" ht="15" customHeight="1" x14ac:dyDescent="0.25">
      <c r="A74" s="15"/>
      <c r="B74" s="22">
        <v>3</v>
      </c>
      <c r="C74" s="23" t="s">
        <v>230</v>
      </c>
      <c r="D74" s="23" t="s">
        <v>216</v>
      </c>
      <c r="E74" s="23" t="s">
        <v>20</v>
      </c>
      <c r="F74" s="23" t="s">
        <v>114</v>
      </c>
      <c r="G74" s="23">
        <v>0.6</v>
      </c>
      <c r="H74" s="23" t="s">
        <v>193</v>
      </c>
      <c r="I74" s="23"/>
      <c r="J74" s="23"/>
      <c r="K74" s="55"/>
      <c r="L74" s="22"/>
      <c r="M74" s="23"/>
      <c r="N74" s="23"/>
      <c r="O74" s="23"/>
      <c r="P74" s="23"/>
      <c r="Q74" s="23"/>
      <c r="R74" s="19"/>
      <c r="S74" s="19"/>
      <c r="T74" s="19"/>
      <c r="U74" s="23"/>
      <c r="V74" s="23"/>
      <c r="W74" s="23"/>
      <c r="X74" s="23"/>
      <c r="Y74" s="23"/>
      <c r="Z74" s="23">
        <v>13</v>
      </c>
      <c r="AA74" s="23"/>
      <c r="AB74" s="23"/>
      <c r="AC74" s="23">
        <v>5</v>
      </c>
      <c r="AD74" s="21"/>
      <c r="AG74" s="6"/>
      <c r="AL74" s="6"/>
    </row>
    <row r="75" spans="1:38" ht="15" customHeight="1" x14ac:dyDescent="0.25">
      <c r="A75" s="15"/>
      <c r="B75" s="22">
        <v>3</v>
      </c>
      <c r="C75" s="23" t="s">
        <v>230</v>
      </c>
      <c r="D75" s="23" t="s">
        <v>217</v>
      </c>
      <c r="E75" s="23" t="s">
        <v>20</v>
      </c>
      <c r="F75" s="23" t="s">
        <v>114</v>
      </c>
      <c r="G75" s="23">
        <v>0.6</v>
      </c>
      <c r="H75" s="23" t="s">
        <v>193</v>
      </c>
      <c r="I75" s="23"/>
      <c r="J75" s="23"/>
      <c r="K75" s="55"/>
      <c r="L75" s="22"/>
      <c r="M75" s="23"/>
      <c r="N75" s="23"/>
      <c r="O75" s="23"/>
      <c r="P75" s="23"/>
      <c r="Q75" s="23"/>
      <c r="R75" s="19"/>
      <c r="S75" s="19"/>
      <c r="T75" s="19"/>
      <c r="U75" s="23"/>
      <c r="V75" s="23"/>
      <c r="W75" s="23"/>
      <c r="X75" s="23"/>
      <c r="Y75" s="23"/>
      <c r="Z75" s="23">
        <v>13</v>
      </c>
      <c r="AA75" s="23"/>
      <c r="AB75" s="23"/>
      <c r="AC75" s="23">
        <v>5</v>
      </c>
      <c r="AD75" s="21"/>
      <c r="AG75" s="6"/>
      <c r="AL75" s="6"/>
    </row>
    <row r="76" spans="1:38" ht="15" customHeight="1" x14ac:dyDescent="0.25">
      <c r="A76" s="15"/>
      <c r="B76" s="22">
        <v>3</v>
      </c>
      <c r="C76" s="23" t="s">
        <v>230</v>
      </c>
      <c r="D76" s="23" t="s">
        <v>218</v>
      </c>
      <c r="E76" s="23" t="s">
        <v>20</v>
      </c>
      <c r="F76" s="23" t="s">
        <v>114</v>
      </c>
      <c r="G76" s="23">
        <v>0.61</v>
      </c>
      <c r="H76" s="23" t="s">
        <v>193</v>
      </c>
      <c r="I76" s="23"/>
      <c r="J76" s="23"/>
      <c r="K76" s="55"/>
      <c r="L76" s="22"/>
      <c r="M76" s="23"/>
      <c r="N76" s="23"/>
      <c r="O76" s="23"/>
      <c r="P76" s="23"/>
      <c r="Q76" s="23"/>
      <c r="R76" s="19"/>
      <c r="S76" s="19"/>
      <c r="T76" s="19"/>
      <c r="U76" s="23"/>
      <c r="V76" s="23"/>
      <c r="W76" s="23"/>
      <c r="X76" s="23"/>
      <c r="Y76" s="23"/>
      <c r="Z76" s="23"/>
      <c r="AA76" s="23"/>
      <c r="AB76" s="23">
        <v>1</v>
      </c>
      <c r="AC76" s="23">
        <v>5</v>
      </c>
      <c r="AD76" s="21"/>
      <c r="AG76" s="6"/>
      <c r="AL76" s="6"/>
    </row>
    <row r="77" spans="1:38" ht="15" customHeight="1" x14ac:dyDescent="0.25">
      <c r="A77" s="15"/>
      <c r="B77" s="22">
        <v>3</v>
      </c>
      <c r="C77" s="23" t="s">
        <v>230</v>
      </c>
      <c r="D77" s="23" t="s">
        <v>219</v>
      </c>
      <c r="E77" s="23" t="s">
        <v>20</v>
      </c>
      <c r="F77" s="23" t="s">
        <v>114</v>
      </c>
      <c r="G77" s="23">
        <v>0.62</v>
      </c>
      <c r="H77" s="23" t="s">
        <v>193</v>
      </c>
      <c r="I77" s="23"/>
      <c r="J77" s="23"/>
      <c r="K77" s="55"/>
      <c r="L77" s="22"/>
      <c r="M77" s="23"/>
      <c r="N77" s="23"/>
      <c r="O77" s="23"/>
      <c r="P77" s="23"/>
      <c r="Q77" s="23"/>
      <c r="R77" s="19"/>
      <c r="S77" s="19"/>
      <c r="T77" s="19"/>
      <c r="U77" s="23"/>
      <c r="V77" s="23"/>
      <c r="W77" s="23"/>
      <c r="X77" s="23"/>
      <c r="Y77" s="23"/>
      <c r="Z77" s="23">
        <v>13</v>
      </c>
      <c r="AA77" s="23"/>
      <c r="AB77" s="23"/>
      <c r="AC77" s="23">
        <v>5</v>
      </c>
      <c r="AD77" s="21"/>
      <c r="AG77" s="6"/>
      <c r="AL77" s="6"/>
    </row>
    <row r="78" spans="1:38" ht="15" customHeight="1" x14ac:dyDescent="0.25">
      <c r="A78" s="15"/>
      <c r="B78" s="22">
        <v>3</v>
      </c>
      <c r="C78" s="23" t="s">
        <v>230</v>
      </c>
      <c r="D78" s="23" t="s">
        <v>220</v>
      </c>
      <c r="E78" s="23" t="s">
        <v>20</v>
      </c>
      <c r="F78" s="23" t="s">
        <v>114</v>
      </c>
      <c r="G78" s="23">
        <v>0.62</v>
      </c>
      <c r="H78" s="23" t="s">
        <v>193</v>
      </c>
      <c r="I78" s="23"/>
      <c r="J78" s="23"/>
      <c r="K78" s="55"/>
      <c r="L78" s="22"/>
      <c r="M78" s="23"/>
      <c r="N78" s="23"/>
      <c r="O78" s="23"/>
      <c r="P78" s="23"/>
      <c r="Q78" s="23"/>
      <c r="R78" s="19"/>
      <c r="S78" s="19"/>
      <c r="T78" s="19"/>
      <c r="U78" s="23"/>
      <c r="V78" s="23"/>
      <c r="W78" s="23"/>
      <c r="X78" s="23"/>
      <c r="Y78" s="23"/>
      <c r="Z78" s="23">
        <v>13</v>
      </c>
      <c r="AA78" s="23"/>
      <c r="AB78" s="23"/>
      <c r="AC78" s="23">
        <v>5</v>
      </c>
      <c r="AD78" s="21"/>
      <c r="AG78" s="6"/>
      <c r="AL78" s="6"/>
    </row>
    <row r="79" spans="1:38" ht="15" customHeight="1" x14ac:dyDescent="0.25">
      <c r="A79" s="15"/>
      <c r="B79" s="22">
        <v>3</v>
      </c>
      <c r="C79" s="23" t="s">
        <v>230</v>
      </c>
      <c r="D79" s="23" t="s">
        <v>221</v>
      </c>
      <c r="E79" s="23" t="s">
        <v>20</v>
      </c>
      <c r="F79" s="23" t="s">
        <v>114</v>
      </c>
      <c r="G79" s="23">
        <v>0.67</v>
      </c>
      <c r="H79" s="23" t="s">
        <v>193</v>
      </c>
      <c r="I79" s="23"/>
      <c r="J79" s="23"/>
      <c r="K79" s="55"/>
      <c r="L79" s="22"/>
      <c r="M79" s="23"/>
      <c r="N79" s="23"/>
      <c r="O79" s="23"/>
      <c r="P79" s="23"/>
      <c r="Q79" s="23"/>
      <c r="R79" s="19"/>
      <c r="S79" s="19"/>
      <c r="T79" s="19"/>
      <c r="U79" s="23"/>
      <c r="V79" s="23"/>
      <c r="W79" s="23"/>
      <c r="X79" s="23"/>
      <c r="Y79" s="23"/>
      <c r="Z79" s="23">
        <v>13</v>
      </c>
      <c r="AA79" s="23"/>
      <c r="AB79" s="23"/>
      <c r="AC79" s="23">
        <v>5</v>
      </c>
      <c r="AD79" s="21"/>
      <c r="AG79" s="6"/>
      <c r="AL79" s="6"/>
    </row>
    <row r="80" spans="1:38" ht="15" customHeight="1" thickBot="1" x14ac:dyDescent="0.3">
      <c r="A80" s="15"/>
      <c r="B80" s="90">
        <v>3</v>
      </c>
      <c r="C80" s="71" t="s">
        <v>230</v>
      </c>
      <c r="D80" s="71" t="s">
        <v>222</v>
      </c>
      <c r="E80" s="71" t="s">
        <v>20</v>
      </c>
      <c r="F80" s="71" t="s">
        <v>114</v>
      </c>
      <c r="G80" s="71">
        <v>0.69</v>
      </c>
      <c r="H80" s="71" t="s">
        <v>193</v>
      </c>
      <c r="I80" s="71"/>
      <c r="J80" s="71"/>
      <c r="K80" s="115"/>
      <c r="L80" s="90"/>
      <c r="M80" s="71"/>
      <c r="N80" s="71"/>
      <c r="O80" s="71"/>
      <c r="P80" s="71"/>
      <c r="Q80" s="71"/>
      <c r="R80" s="35"/>
      <c r="S80" s="35"/>
      <c r="T80" s="35"/>
      <c r="U80" s="71"/>
      <c r="V80" s="71"/>
      <c r="W80" s="71"/>
      <c r="X80" s="71"/>
      <c r="Y80" s="71"/>
      <c r="Z80" s="71">
        <v>13</v>
      </c>
      <c r="AA80" s="71"/>
      <c r="AB80" s="71"/>
      <c r="AC80" s="71">
        <v>5</v>
      </c>
      <c r="AD80" s="38"/>
      <c r="AG80" s="6"/>
      <c r="AL80" s="6"/>
    </row>
    <row r="81" spans="1:38" ht="15" customHeight="1" thickBot="1" x14ac:dyDescent="0.3">
      <c r="A81" s="15"/>
      <c r="B81" s="234" t="s">
        <v>40</v>
      </c>
      <c r="C81" s="235"/>
      <c r="D81" s="235"/>
      <c r="E81" s="235"/>
      <c r="F81" s="235"/>
      <c r="G81" s="235"/>
      <c r="H81" s="235"/>
      <c r="I81" s="235"/>
      <c r="J81" s="235"/>
      <c r="K81" s="401"/>
      <c r="L81" s="27">
        <f>SUM(L57:L70)</f>
        <v>2.84</v>
      </c>
      <c r="M81" s="28">
        <f>SUM(M57:M70)</f>
        <v>175</v>
      </c>
      <c r="N81" s="305">
        <f>SUM(N57:N70)</f>
        <v>0.91999999999999993</v>
      </c>
      <c r="O81" s="305"/>
      <c r="P81" s="28">
        <f>SUM(P57:P61)</f>
        <v>130</v>
      </c>
      <c r="Q81" s="28">
        <f t="shared" ref="Q81:Y81" si="4">SUM(Q57:Q70)</f>
        <v>68</v>
      </c>
      <c r="R81" s="28">
        <f t="shared" si="4"/>
        <v>80</v>
      </c>
      <c r="S81" s="28">
        <f t="shared" si="4"/>
        <v>0</v>
      </c>
      <c r="T81" s="28">
        <f t="shared" si="4"/>
        <v>0</v>
      </c>
      <c r="U81" s="28">
        <f t="shared" si="4"/>
        <v>100</v>
      </c>
      <c r="V81" s="28">
        <f t="shared" si="4"/>
        <v>0</v>
      </c>
      <c r="W81" s="28">
        <f t="shared" si="4"/>
        <v>3</v>
      </c>
      <c r="X81" s="28">
        <f t="shared" si="4"/>
        <v>0</v>
      </c>
      <c r="Y81" s="28">
        <f t="shared" si="4"/>
        <v>37.488</v>
      </c>
      <c r="Z81" s="28">
        <f>SUM(Z72:Z80)</f>
        <v>78</v>
      </c>
      <c r="AA81" s="28">
        <f>SUM(AA72:AA73)</f>
        <v>2</v>
      </c>
      <c r="AB81" s="28">
        <f>SUM(AB72:AB80)</f>
        <v>1</v>
      </c>
      <c r="AC81" s="28">
        <f>SUM(AC72:AC80)</f>
        <v>35</v>
      </c>
      <c r="AD81" s="87">
        <f>SUM(AD57:AD70)</f>
        <v>4</v>
      </c>
      <c r="AG81" s="6"/>
      <c r="AL81" s="6"/>
    </row>
    <row r="82" spans="1:38" ht="15" customHeight="1" x14ac:dyDescent="0.25">
      <c r="A82" s="15"/>
      <c r="B82" s="62">
        <v>4</v>
      </c>
      <c r="C82" s="61" t="s">
        <v>231</v>
      </c>
      <c r="D82" s="61" t="s">
        <v>225</v>
      </c>
      <c r="E82" s="61" t="s">
        <v>20</v>
      </c>
      <c r="F82" s="61" t="str">
        <f>'Pavement Data'!D36</f>
        <v>REISER AVE SE</v>
      </c>
      <c r="G82" s="61">
        <f>'Pavement Data'!E36</f>
        <v>0.4</v>
      </c>
      <c r="H82" s="61">
        <v>0.74</v>
      </c>
      <c r="I82" s="59"/>
      <c r="J82" s="60"/>
      <c r="K82" s="78"/>
      <c r="L82" s="80"/>
      <c r="M82" s="60"/>
      <c r="N82" s="59">
        <f>1765/5280</f>
        <v>0.33428030303030304</v>
      </c>
      <c r="O82" s="61"/>
      <c r="P82" s="61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78"/>
      <c r="AG82" s="6"/>
      <c r="AL82" s="6"/>
    </row>
    <row r="83" spans="1:38" ht="15" customHeight="1" x14ac:dyDescent="0.25">
      <c r="A83" s="15"/>
      <c r="B83" s="22">
        <v>4</v>
      </c>
      <c r="C83" s="23" t="s">
        <v>232</v>
      </c>
      <c r="D83" s="23" t="s">
        <v>226</v>
      </c>
      <c r="E83" s="23" t="s">
        <v>20</v>
      </c>
      <c r="F83" s="23" t="str">
        <f>'Pavement Data'!D37</f>
        <v>REISER AVE SE</v>
      </c>
      <c r="G83" s="23">
        <v>0.74</v>
      </c>
      <c r="H83" s="23">
        <v>1.17</v>
      </c>
      <c r="I83" s="7"/>
      <c r="J83" s="19"/>
      <c r="K83" s="21"/>
      <c r="L83" s="81"/>
      <c r="M83" s="23"/>
      <c r="N83" s="23"/>
      <c r="O83" s="7">
        <f>2028/5280*2</f>
        <v>0.76818181818181819</v>
      </c>
      <c r="P83" s="7"/>
      <c r="Q83" s="19"/>
      <c r="R83" s="19"/>
      <c r="S83" s="19"/>
      <c r="T83" s="19"/>
      <c r="U83" s="19"/>
      <c r="V83" s="19"/>
      <c r="W83" s="19"/>
      <c r="X83" s="19">
        <v>5</v>
      </c>
      <c r="Y83" s="19"/>
      <c r="Z83" s="19"/>
      <c r="AA83" s="19"/>
      <c r="AB83" s="19"/>
      <c r="AC83" s="19"/>
      <c r="AD83" s="21"/>
      <c r="AG83" s="6"/>
      <c r="AL83" s="6"/>
    </row>
    <row r="84" spans="1:38" ht="15" customHeight="1" x14ac:dyDescent="0.25">
      <c r="A84" s="15"/>
      <c r="B84" s="22">
        <v>4</v>
      </c>
      <c r="C84" s="23" t="s">
        <v>233</v>
      </c>
      <c r="D84" s="23" t="s">
        <v>227</v>
      </c>
      <c r="E84" s="23" t="s">
        <v>20</v>
      </c>
      <c r="F84" s="23" t="s">
        <v>117</v>
      </c>
      <c r="G84" s="23">
        <v>1.17</v>
      </c>
      <c r="H84" s="23">
        <f>'Pavement Data'!F37</f>
        <v>1.22</v>
      </c>
      <c r="I84" s="7"/>
      <c r="J84" s="19"/>
      <c r="K84" s="21"/>
      <c r="L84" s="81"/>
      <c r="M84" s="7">
        <v>270</v>
      </c>
      <c r="N84" s="7">
        <v>5.6818181818181816E-2</v>
      </c>
      <c r="O84" s="7"/>
      <c r="P84" s="7"/>
      <c r="Q84" s="19"/>
      <c r="R84" s="19"/>
      <c r="S84" s="19"/>
      <c r="T84" s="19"/>
      <c r="U84" s="19"/>
      <c r="V84" s="19"/>
      <c r="W84" s="19">
        <v>3</v>
      </c>
      <c r="X84" s="19"/>
      <c r="Y84" s="19"/>
      <c r="Z84" s="19"/>
      <c r="AA84" s="19"/>
      <c r="AB84" s="19"/>
      <c r="AC84" s="19"/>
      <c r="AD84" s="21"/>
      <c r="AG84" s="6"/>
      <c r="AL84" s="6"/>
    </row>
    <row r="85" spans="1:38" ht="15" customHeight="1" x14ac:dyDescent="0.25">
      <c r="A85" s="15"/>
      <c r="B85" s="243"/>
      <c r="C85" s="245"/>
      <c r="D85" s="245"/>
      <c r="E85" s="245"/>
      <c r="F85" s="245"/>
      <c r="G85" s="245"/>
      <c r="H85" s="245"/>
      <c r="I85" s="7"/>
      <c r="J85" s="19"/>
      <c r="K85" s="21"/>
      <c r="L85" s="300"/>
      <c r="M85" s="247"/>
      <c r="N85" s="247"/>
      <c r="O85" s="247"/>
      <c r="P85" s="247"/>
      <c r="Q85" s="247"/>
      <c r="R85" s="247"/>
      <c r="S85" s="247"/>
      <c r="T85" s="247"/>
      <c r="U85" s="247"/>
      <c r="V85" s="247"/>
      <c r="W85" s="247"/>
      <c r="X85" s="247"/>
      <c r="Y85" s="247"/>
      <c r="Z85" s="247"/>
      <c r="AA85" s="247"/>
      <c r="AB85" s="247"/>
      <c r="AC85" s="247"/>
      <c r="AD85" s="301"/>
      <c r="AG85" s="6"/>
      <c r="AL85" s="6"/>
    </row>
    <row r="86" spans="1:38" ht="15" customHeight="1" x14ac:dyDescent="0.25">
      <c r="A86" s="15"/>
      <c r="B86" s="22">
        <v>4</v>
      </c>
      <c r="C86" s="23" t="s">
        <v>231</v>
      </c>
      <c r="D86" s="23" t="s">
        <v>223</v>
      </c>
      <c r="E86" s="23" t="s">
        <v>20</v>
      </c>
      <c r="F86" s="23" t="s">
        <v>117</v>
      </c>
      <c r="G86" s="245">
        <v>0.4</v>
      </c>
      <c r="H86" s="245"/>
      <c r="I86" s="7"/>
      <c r="J86" s="19"/>
      <c r="K86" s="21"/>
      <c r="L86" s="81"/>
      <c r="M86" s="7"/>
      <c r="N86" s="7"/>
      <c r="O86" s="7"/>
      <c r="P86" s="7"/>
      <c r="Q86" s="19">
        <v>43</v>
      </c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21"/>
      <c r="AG86" s="6"/>
      <c r="AL86" s="6"/>
    </row>
    <row r="87" spans="1:38" ht="15" customHeight="1" thickBot="1" x14ac:dyDescent="0.3">
      <c r="A87" s="15"/>
      <c r="B87" s="90">
        <v>4</v>
      </c>
      <c r="C87" s="71" t="s">
        <v>233</v>
      </c>
      <c r="D87" s="71" t="s">
        <v>224</v>
      </c>
      <c r="E87" s="71" t="s">
        <v>20</v>
      </c>
      <c r="F87" s="71" t="s">
        <v>117</v>
      </c>
      <c r="G87" s="253">
        <v>1.22</v>
      </c>
      <c r="H87" s="253"/>
      <c r="I87" s="83"/>
      <c r="J87" s="35"/>
      <c r="K87" s="38"/>
      <c r="L87" s="82"/>
      <c r="M87" s="83"/>
      <c r="N87" s="83"/>
      <c r="O87" s="83"/>
      <c r="P87" s="83"/>
      <c r="Q87" s="35">
        <v>43</v>
      </c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8"/>
      <c r="AG87" s="6"/>
      <c r="AL87" s="6"/>
    </row>
    <row r="88" spans="1:38" ht="15" customHeight="1" thickBot="1" x14ac:dyDescent="0.3">
      <c r="A88" s="15"/>
      <c r="B88" s="234" t="s">
        <v>54</v>
      </c>
      <c r="C88" s="235"/>
      <c r="D88" s="235"/>
      <c r="E88" s="235"/>
      <c r="F88" s="235"/>
      <c r="G88" s="235"/>
      <c r="H88" s="235"/>
      <c r="I88" s="235"/>
      <c r="J88" s="235"/>
      <c r="K88" s="401"/>
      <c r="L88" s="27">
        <f>SUM(L82:L87)</f>
        <v>0</v>
      </c>
      <c r="M88" s="28">
        <f>SUM(M82:M87)</f>
        <v>270</v>
      </c>
      <c r="N88" s="299">
        <f>SUM(N82:O87)</f>
        <v>1.1592803030303032</v>
      </c>
      <c r="O88" s="299"/>
      <c r="P88" s="28">
        <v>0</v>
      </c>
      <c r="Q88" s="28">
        <f t="shared" ref="Q88:AD88" si="5">SUM(Q82:Q87)</f>
        <v>86</v>
      </c>
      <c r="R88" s="28">
        <f t="shared" si="5"/>
        <v>0</v>
      </c>
      <c r="S88" s="28">
        <f t="shared" si="5"/>
        <v>0</v>
      </c>
      <c r="T88" s="28">
        <f t="shared" si="5"/>
        <v>0</v>
      </c>
      <c r="U88" s="28">
        <f t="shared" si="5"/>
        <v>0</v>
      </c>
      <c r="V88" s="28">
        <f t="shared" si="5"/>
        <v>0</v>
      </c>
      <c r="W88" s="28">
        <f t="shared" si="5"/>
        <v>3</v>
      </c>
      <c r="X88" s="28">
        <f t="shared" si="5"/>
        <v>5</v>
      </c>
      <c r="Y88" s="28">
        <f t="shared" si="5"/>
        <v>0</v>
      </c>
      <c r="Z88" s="28">
        <f t="shared" si="5"/>
        <v>0</v>
      </c>
      <c r="AA88" s="28">
        <f>SUM(AA86:AA87)</f>
        <v>0</v>
      </c>
      <c r="AB88" s="28">
        <f>SUM(AB86:AB87)</f>
        <v>0</v>
      </c>
      <c r="AC88" s="28">
        <f t="shared" si="5"/>
        <v>0</v>
      </c>
      <c r="AD88" s="87">
        <f t="shared" si="5"/>
        <v>0</v>
      </c>
    </row>
    <row r="89" spans="1:38" ht="30" customHeight="1" thickBot="1" x14ac:dyDescent="0.3">
      <c r="A89" s="46">
        <v>15</v>
      </c>
      <c r="B89" s="197" t="s">
        <v>15</v>
      </c>
      <c r="C89" s="198"/>
      <c r="D89" s="198"/>
      <c r="E89" s="198"/>
      <c r="F89" s="198"/>
      <c r="G89" s="198"/>
      <c r="H89" s="198"/>
      <c r="I89" s="198"/>
      <c r="J89" s="198"/>
      <c r="K89" s="404"/>
      <c r="L89" s="176">
        <f>SUM(L36,L56,L81,L88)</f>
        <v>2.84</v>
      </c>
      <c r="M89" s="26">
        <f>SUM(M36,M56,M81,M88)</f>
        <v>445</v>
      </c>
      <c r="N89" s="302">
        <f>SUM(N36,N88,N56,N81,O36,O56,O81,O88)</f>
        <v>2.5837405303030305</v>
      </c>
      <c r="O89" s="302"/>
      <c r="P89" s="26">
        <f>SUM(P36,P88,P56,P81)</f>
        <v>130</v>
      </c>
      <c r="Q89" s="26">
        <f>SUM(Q36,Q88,Q56,Q81)</f>
        <v>290</v>
      </c>
      <c r="R89" s="26">
        <f t="shared" ref="R89:AD89" si="6">SUM(R36,R56,R81,R88)</f>
        <v>833.38</v>
      </c>
      <c r="S89" s="26">
        <f t="shared" si="6"/>
        <v>320</v>
      </c>
      <c r="T89" s="26">
        <f t="shared" si="6"/>
        <v>2</v>
      </c>
      <c r="U89" s="26">
        <f t="shared" si="6"/>
        <v>100</v>
      </c>
      <c r="V89" s="26">
        <f t="shared" si="6"/>
        <v>1424</v>
      </c>
      <c r="W89" s="26">
        <f t="shared" si="6"/>
        <v>6</v>
      </c>
      <c r="X89" s="26">
        <f t="shared" si="6"/>
        <v>5</v>
      </c>
      <c r="Y89" s="26">
        <f t="shared" si="6"/>
        <v>37.488</v>
      </c>
      <c r="Z89" s="26">
        <f t="shared" si="6"/>
        <v>78</v>
      </c>
      <c r="AA89" s="26">
        <f t="shared" si="6"/>
        <v>8</v>
      </c>
      <c r="AB89" s="26">
        <f t="shared" si="6"/>
        <v>6</v>
      </c>
      <c r="AC89" s="26">
        <f t="shared" si="6"/>
        <v>47</v>
      </c>
      <c r="AD89" s="144">
        <f t="shared" si="6"/>
        <v>9</v>
      </c>
    </row>
    <row r="90" spans="1:38" ht="15" customHeight="1" x14ac:dyDescent="0.25">
      <c r="A90" s="47"/>
      <c r="B90" s="2"/>
      <c r="C90" s="2"/>
      <c r="D90" s="2"/>
      <c r="E90" s="2"/>
      <c r="F90" s="2"/>
      <c r="G90" s="2"/>
      <c r="H90" s="2"/>
      <c r="I90" s="2"/>
      <c r="J90" s="2"/>
      <c r="K90" s="2"/>
    </row>
  </sheetData>
  <mergeCells count="65">
    <mergeCell ref="L66:AD66"/>
    <mergeCell ref="N81:O81"/>
    <mergeCell ref="X4:X7"/>
    <mergeCell ref="L62:AD62"/>
    <mergeCell ref="L59:AD59"/>
    <mergeCell ref="L12:AD12"/>
    <mergeCell ref="L18:AD18"/>
    <mergeCell ref="L22:AD22"/>
    <mergeCell ref="L50:AD50"/>
    <mergeCell ref="N56:O56"/>
    <mergeCell ref="N89:O89"/>
    <mergeCell ref="B88:K88"/>
    <mergeCell ref="B89:K89"/>
    <mergeCell ref="B2:AD2"/>
    <mergeCell ref="L4:L7"/>
    <mergeCell ref="N4:N7"/>
    <mergeCell ref="Q4:Q7"/>
    <mergeCell ref="R4:R7"/>
    <mergeCell ref="U4:U7"/>
    <mergeCell ref="V4:V7"/>
    <mergeCell ref="AD4:AD7"/>
    <mergeCell ref="W4:W7"/>
    <mergeCell ref="Y4:Y7"/>
    <mergeCell ref="L3:Y3"/>
    <mergeCell ref="O4:O7"/>
    <mergeCell ref="G3:H7"/>
    <mergeCell ref="B81:K81"/>
    <mergeCell ref="B68:H68"/>
    <mergeCell ref="B85:H85"/>
    <mergeCell ref="N88:O88"/>
    <mergeCell ref="G87:H87"/>
    <mergeCell ref="G86:H86"/>
    <mergeCell ref="L85:AD85"/>
    <mergeCell ref="L68:AD68"/>
    <mergeCell ref="AJ4:AJ7"/>
    <mergeCell ref="P4:P7"/>
    <mergeCell ref="S4:S7"/>
    <mergeCell ref="T4:T7"/>
    <mergeCell ref="N36:O36"/>
    <mergeCell ref="Z4:Z7"/>
    <mergeCell ref="AC4:AC7"/>
    <mergeCell ref="AA4:AA7"/>
    <mergeCell ref="AB4:AB7"/>
    <mergeCell ref="AH37:AI37"/>
    <mergeCell ref="B36:K36"/>
    <mergeCell ref="B62:H62"/>
    <mergeCell ref="B50:H50"/>
    <mergeCell ref="B59:H59"/>
    <mergeCell ref="B56:K56"/>
    <mergeCell ref="Z3:AC3"/>
    <mergeCell ref="B71:H71"/>
    <mergeCell ref="L71:AD71"/>
    <mergeCell ref="B66:H66"/>
    <mergeCell ref="D3:D8"/>
    <mergeCell ref="J3:J7"/>
    <mergeCell ref="K3:K8"/>
    <mergeCell ref="B3:B8"/>
    <mergeCell ref="I3:I8"/>
    <mergeCell ref="M4:M7"/>
    <mergeCell ref="C3:C8"/>
    <mergeCell ref="E3:E8"/>
    <mergeCell ref="F3:F8"/>
    <mergeCell ref="B12:H12"/>
    <mergeCell ref="B18:H18"/>
    <mergeCell ref="B22:H22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8"/>
  <sheetViews>
    <sheetView zoomScale="85" zoomScaleNormal="85" workbookViewId="0">
      <selection activeCell="Q16" sqref="Q16"/>
    </sheetView>
  </sheetViews>
  <sheetFormatPr defaultColWidth="9.140625" defaultRowHeight="15" customHeight="1" x14ac:dyDescent="0.25"/>
  <cols>
    <col min="1" max="1" width="5.7109375" style="4" customWidth="1"/>
    <col min="2" max="3" width="3.7109375" style="4" customWidth="1"/>
    <col min="4" max="5" width="6.7109375" style="4" customWidth="1"/>
    <col min="6" max="6" width="16.28515625" style="4" bestFit="1" customWidth="1"/>
    <col min="7" max="8" width="8.7109375" style="4" customWidth="1"/>
    <col min="9" max="9" width="5.7109375" style="4" hidden="1" customWidth="1"/>
    <col min="10" max="11" width="6.7109375" style="4" hidden="1" customWidth="1"/>
    <col min="12" max="26" width="10.7109375" style="2" customWidth="1"/>
    <col min="27" max="27" width="9.140625" style="2"/>
    <col min="28" max="28" width="4.7109375" style="2" customWidth="1"/>
    <col min="29" max="29" width="13.7109375" style="2" customWidth="1"/>
    <col min="30" max="31" width="4.7109375" style="2" customWidth="1"/>
    <col min="32" max="32" width="13.7109375" style="2" customWidth="1"/>
    <col min="33" max="34" width="4.7109375" style="2" customWidth="1"/>
    <col min="35" max="35" width="15.5703125" style="2" customWidth="1"/>
    <col min="36" max="16384" width="9.140625" style="2"/>
  </cols>
  <sheetData>
    <row r="1" spans="1:29" ht="15" customHeight="1" thickBot="1" x14ac:dyDescent="0.3">
      <c r="A1" s="4" t="s">
        <v>28</v>
      </c>
      <c r="B1" s="5">
        <v>3</v>
      </c>
      <c r="C1" s="5">
        <v>3</v>
      </c>
      <c r="D1" s="5">
        <v>5</v>
      </c>
      <c r="E1" s="5">
        <v>6</v>
      </c>
      <c r="F1" s="5">
        <v>8</v>
      </c>
      <c r="G1" s="5">
        <v>8</v>
      </c>
      <c r="H1" s="5">
        <v>8</v>
      </c>
      <c r="I1" s="5">
        <v>5</v>
      </c>
      <c r="J1" s="5">
        <v>6</v>
      </c>
      <c r="K1" s="5">
        <v>7</v>
      </c>
      <c r="L1" s="3">
        <v>10</v>
      </c>
      <c r="M1" s="3">
        <v>10</v>
      </c>
      <c r="N1" s="3">
        <v>10</v>
      </c>
      <c r="O1" s="3">
        <v>10</v>
      </c>
      <c r="P1" s="3"/>
      <c r="Q1" s="3"/>
      <c r="R1" s="3">
        <v>10</v>
      </c>
      <c r="S1" s="3">
        <v>10</v>
      </c>
      <c r="T1" s="3">
        <v>10</v>
      </c>
      <c r="U1" s="3">
        <v>10</v>
      </c>
      <c r="V1" s="3">
        <v>10</v>
      </c>
      <c r="W1" s="3">
        <v>10</v>
      </c>
      <c r="X1" s="3">
        <v>10</v>
      </c>
    </row>
    <row r="2" spans="1:29" ht="15" customHeight="1" thickBot="1" x14ac:dyDescent="0.3">
      <c r="A2" s="46">
        <v>15</v>
      </c>
      <c r="B2" s="310" t="s">
        <v>17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311"/>
      <c r="Y2" s="152"/>
      <c r="Z2" s="152"/>
    </row>
    <row r="3" spans="1:29" ht="15" customHeight="1" x14ac:dyDescent="0.25">
      <c r="A3" s="46">
        <v>15</v>
      </c>
      <c r="B3" s="294" t="str">
        <f>'Pavement Data'!B3:B8</f>
        <v>PART</v>
      </c>
      <c r="C3" s="288" t="s">
        <v>61</v>
      </c>
      <c r="D3" s="288" t="s">
        <v>62</v>
      </c>
      <c r="E3" s="288" t="str">
        <f>'Pavement Data'!C3:C8</f>
        <v>COUNTY</v>
      </c>
      <c r="F3" s="288" t="str">
        <f>'Pavement Data'!D3:D8</f>
        <v>ROUTE</v>
      </c>
      <c r="G3" s="304" t="s">
        <v>19</v>
      </c>
      <c r="H3" s="304"/>
      <c r="I3" s="288" t="str">
        <f>'Pavement Data'!G3:G8</f>
        <v>MILE</v>
      </c>
      <c r="J3" s="288" t="str">
        <f>'Pavement Data'!H3:H7</f>
        <v>DEDUCTIONS FOR RAILROAD/
SLM CORRECTION</v>
      </c>
      <c r="K3" s="291" t="str">
        <f>'Pavement Data'!I3:I8</f>
        <v>LENGTH
(WITH DEDUCTIONS)</v>
      </c>
      <c r="L3" s="187">
        <v>644</v>
      </c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  <c r="X3" s="93">
        <v>632</v>
      </c>
      <c r="Y3" s="152"/>
      <c r="Z3" s="33"/>
    </row>
    <row r="4" spans="1:29" ht="120" customHeight="1" x14ac:dyDescent="0.25">
      <c r="A4" s="46">
        <v>15</v>
      </c>
      <c r="B4" s="295"/>
      <c r="C4" s="289"/>
      <c r="D4" s="289"/>
      <c r="E4" s="289"/>
      <c r="F4" s="289"/>
      <c r="G4" s="194"/>
      <c r="H4" s="194"/>
      <c r="I4" s="289"/>
      <c r="J4" s="289"/>
      <c r="K4" s="292"/>
      <c r="L4" s="295" t="s">
        <v>71</v>
      </c>
      <c r="M4" s="289" t="s">
        <v>125</v>
      </c>
      <c r="N4" s="289" t="s">
        <v>130</v>
      </c>
      <c r="O4" s="289" t="s">
        <v>123</v>
      </c>
      <c r="P4" s="289" t="s">
        <v>124</v>
      </c>
      <c r="Q4" s="298" t="s">
        <v>129</v>
      </c>
      <c r="R4" s="289" t="s">
        <v>72</v>
      </c>
      <c r="S4" s="289" t="s">
        <v>68</v>
      </c>
      <c r="T4" s="289" t="s">
        <v>121</v>
      </c>
      <c r="U4" s="289" t="s">
        <v>73</v>
      </c>
      <c r="V4" s="289" t="s">
        <v>74</v>
      </c>
      <c r="W4" s="289" t="s">
        <v>122</v>
      </c>
      <c r="X4" s="303" t="s">
        <v>64</v>
      </c>
      <c r="Y4" s="153"/>
      <c r="Z4" s="153"/>
    </row>
    <row r="5" spans="1:29" ht="15" customHeight="1" x14ac:dyDescent="0.25">
      <c r="A5" s="46">
        <f>15*8</f>
        <v>120</v>
      </c>
      <c r="B5" s="295"/>
      <c r="C5" s="289"/>
      <c r="D5" s="289"/>
      <c r="E5" s="289"/>
      <c r="F5" s="289"/>
      <c r="G5" s="194"/>
      <c r="H5" s="194"/>
      <c r="I5" s="289"/>
      <c r="J5" s="289"/>
      <c r="K5" s="292"/>
      <c r="L5" s="295"/>
      <c r="M5" s="289"/>
      <c r="N5" s="289"/>
      <c r="O5" s="289"/>
      <c r="P5" s="289"/>
      <c r="Q5" s="264"/>
      <c r="R5" s="289"/>
      <c r="S5" s="289"/>
      <c r="T5" s="289"/>
      <c r="U5" s="289"/>
      <c r="V5" s="289"/>
      <c r="W5" s="289"/>
      <c r="X5" s="303"/>
      <c r="Y5" s="153"/>
      <c r="Z5" s="153"/>
    </row>
    <row r="6" spans="1:29" ht="15" customHeight="1" x14ac:dyDescent="0.25">
      <c r="A6" s="46">
        <v>15</v>
      </c>
      <c r="B6" s="295"/>
      <c r="C6" s="289"/>
      <c r="D6" s="289"/>
      <c r="E6" s="289"/>
      <c r="F6" s="289"/>
      <c r="G6" s="194"/>
      <c r="H6" s="194"/>
      <c r="I6" s="289"/>
      <c r="J6" s="289"/>
      <c r="K6" s="292"/>
      <c r="L6" s="295"/>
      <c r="M6" s="289"/>
      <c r="N6" s="289"/>
      <c r="O6" s="289"/>
      <c r="P6" s="289"/>
      <c r="Q6" s="264"/>
      <c r="R6" s="289"/>
      <c r="S6" s="289"/>
      <c r="T6" s="289"/>
      <c r="U6" s="289"/>
      <c r="V6" s="289"/>
      <c r="W6" s="289"/>
      <c r="X6" s="303"/>
      <c r="Y6" s="153"/>
      <c r="Z6" s="153"/>
    </row>
    <row r="7" spans="1:29" ht="15" customHeight="1" x14ac:dyDescent="0.25">
      <c r="A7" s="46">
        <v>15</v>
      </c>
      <c r="B7" s="295"/>
      <c r="C7" s="289"/>
      <c r="D7" s="289"/>
      <c r="E7" s="289"/>
      <c r="F7" s="289"/>
      <c r="G7" s="194"/>
      <c r="H7" s="194"/>
      <c r="I7" s="289"/>
      <c r="J7" s="289"/>
      <c r="K7" s="292"/>
      <c r="L7" s="295"/>
      <c r="M7" s="289"/>
      <c r="N7" s="289"/>
      <c r="O7" s="289"/>
      <c r="P7" s="289"/>
      <c r="Q7" s="271"/>
      <c r="R7" s="289"/>
      <c r="S7" s="289"/>
      <c r="T7" s="289"/>
      <c r="U7" s="289"/>
      <c r="V7" s="289"/>
      <c r="W7" s="289"/>
      <c r="X7" s="303"/>
      <c r="Y7" s="153"/>
      <c r="Z7" s="153"/>
    </row>
    <row r="8" spans="1:29" ht="15" customHeight="1" thickBot="1" x14ac:dyDescent="0.3">
      <c r="A8" s="46">
        <v>15</v>
      </c>
      <c r="B8" s="296"/>
      <c r="C8" s="290"/>
      <c r="D8" s="290"/>
      <c r="E8" s="290"/>
      <c r="F8" s="290"/>
      <c r="G8" s="10" t="str">
        <f>'Pavement Data'!E8</f>
        <v>FROM</v>
      </c>
      <c r="H8" s="10" t="str">
        <f>'Pavement Data'!F8</f>
        <v>TO</v>
      </c>
      <c r="I8" s="290"/>
      <c r="J8" s="10" t="str">
        <f>'Pavement Data'!H8</f>
        <v>FT.</v>
      </c>
      <c r="K8" s="293"/>
      <c r="L8" s="79" t="s">
        <v>29</v>
      </c>
      <c r="M8" s="76" t="s">
        <v>30</v>
      </c>
      <c r="N8" s="76" t="s">
        <v>6</v>
      </c>
      <c r="O8" s="76" t="s">
        <v>29</v>
      </c>
      <c r="P8" s="76" t="s">
        <v>29</v>
      </c>
      <c r="Q8" s="76" t="s">
        <v>6</v>
      </c>
      <c r="R8" s="76" t="s">
        <v>6</v>
      </c>
      <c r="S8" s="76" t="s">
        <v>6</v>
      </c>
      <c r="T8" s="76" t="s">
        <v>6</v>
      </c>
      <c r="U8" s="76" t="s">
        <v>6</v>
      </c>
      <c r="V8" s="76" t="s">
        <v>30</v>
      </c>
      <c r="W8" s="76" t="s">
        <v>30</v>
      </c>
      <c r="X8" s="77" t="s">
        <v>30</v>
      </c>
      <c r="Y8" s="149"/>
      <c r="Z8" s="149"/>
    </row>
    <row r="9" spans="1:29" ht="15" customHeight="1" thickBot="1" x14ac:dyDescent="0.3">
      <c r="A9" s="15"/>
      <c r="B9" s="312" t="s">
        <v>126</v>
      </c>
      <c r="C9" s="313"/>
      <c r="D9" s="313"/>
      <c r="E9" s="313"/>
      <c r="F9" s="313"/>
      <c r="G9" s="313"/>
      <c r="H9" s="313"/>
      <c r="I9" s="313"/>
      <c r="J9" s="313"/>
      <c r="K9" s="313"/>
      <c r="L9" s="313"/>
      <c r="M9" s="313"/>
      <c r="N9" s="313"/>
      <c r="O9" s="313"/>
      <c r="P9" s="313"/>
      <c r="Q9" s="313"/>
      <c r="R9" s="313"/>
      <c r="S9" s="313"/>
      <c r="T9" s="313"/>
      <c r="U9" s="313"/>
      <c r="V9" s="313"/>
      <c r="W9" s="313"/>
      <c r="X9" s="314"/>
      <c r="Y9" s="150"/>
      <c r="Z9" s="150"/>
      <c r="AC9" s="148"/>
    </row>
    <row r="10" spans="1:29" ht="15" customHeight="1" x14ac:dyDescent="0.25">
      <c r="A10" s="15"/>
      <c r="B10" s="62">
        <v>3</v>
      </c>
      <c r="C10" s="61"/>
      <c r="D10" s="61"/>
      <c r="E10" s="61" t="s">
        <v>20</v>
      </c>
      <c r="F10" s="61" t="s">
        <v>114</v>
      </c>
      <c r="G10" s="257">
        <v>0.06</v>
      </c>
      <c r="H10" s="257"/>
      <c r="I10" s="61"/>
      <c r="J10" s="61"/>
      <c r="K10" s="94"/>
      <c r="L10" s="11"/>
      <c r="M10" s="12"/>
      <c r="N10" s="13">
        <f>50</f>
        <v>50</v>
      </c>
      <c r="O10" s="12"/>
      <c r="P10" s="12"/>
      <c r="Q10" s="12"/>
      <c r="R10" s="12"/>
      <c r="S10" s="12"/>
      <c r="T10" s="12"/>
      <c r="U10" s="12"/>
      <c r="V10" s="18">
        <v>1</v>
      </c>
      <c r="W10" s="12"/>
      <c r="X10" s="117"/>
      <c r="Y10" s="150"/>
      <c r="Z10" s="150"/>
    </row>
    <row r="11" spans="1:29" ht="15" customHeight="1" x14ac:dyDescent="0.25">
      <c r="A11" s="15"/>
      <c r="B11" s="22">
        <v>3</v>
      </c>
      <c r="C11" s="23"/>
      <c r="D11" s="23"/>
      <c r="E11" s="23" t="s">
        <v>20</v>
      </c>
      <c r="F11" s="23" t="s">
        <v>114</v>
      </c>
      <c r="G11" s="245">
        <v>0.61</v>
      </c>
      <c r="H11" s="245"/>
      <c r="I11" s="23"/>
      <c r="J11" s="23"/>
      <c r="K11" s="97"/>
      <c r="L11" s="22"/>
      <c r="M11" s="23"/>
      <c r="N11" s="23">
        <v>50</v>
      </c>
      <c r="O11" s="23"/>
      <c r="P11" s="23"/>
      <c r="Q11" s="23"/>
      <c r="R11" s="23"/>
      <c r="S11" s="23"/>
      <c r="T11" s="23"/>
      <c r="U11" s="23"/>
      <c r="V11" s="19">
        <v>1</v>
      </c>
      <c r="W11" s="23"/>
      <c r="X11" s="55"/>
      <c r="Y11" s="150"/>
      <c r="Z11" s="150"/>
    </row>
    <row r="12" spans="1:29" ht="15" customHeight="1" x14ac:dyDescent="0.25">
      <c r="A12" s="15"/>
      <c r="B12" s="22">
        <v>3</v>
      </c>
      <c r="C12" s="23"/>
      <c r="D12" s="23"/>
      <c r="E12" s="23" t="s">
        <v>20</v>
      </c>
      <c r="F12" s="23" t="s">
        <v>114</v>
      </c>
      <c r="G12" s="245">
        <v>0.69</v>
      </c>
      <c r="H12" s="245"/>
      <c r="I12" s="23"/>
      <c r="J12" s="23"/>
      <c r="K12" s="97"/>
      <c r="L12" s="22"/>
      <c r="M12" s="23"/>
      <c r="N12" s="23">
        <v>50</v>
      </c>
      <c r="O12" s="23"/>
      <c r="P12" s="23"/>
      <c r="Q12" s="23"/>
      <c r="R12" s="23"/>
      <c r="S12" s="23"/>
      <c r="T12" s="23"/>
      <c r="U12" s="23"/>
      <c r="V12" s="23"/>
      <c r="W12" s="23"/>
      <c r="X12" s="55"/>
      <c r="Y12" s="150"/>
      <c r="Z12" s="150"/>
    </row>
    <row r="13" spans="1:29" ht="15" customHeight="1" x14ac:dyDescent="0.25">
      <c r="A13" s="15"/>
      <c r="B13" s="22"/>
      <c r="C13" s="23"/>
      <c r="D13" s="23"/>
      <c r="E13" s="23"/>
      <c r="F13" s="23"/>
      <c r="G13" s="23"/>
      <c r="H13" s="23"/>
      <c r="I13" s="23"/>
      <c r="J13" s="23"/>
      <c r="K13" s="97"/>
      <c r="L13" s="22"/>
      <c r="M13" s="23"/>
      <c r="N13" s="7"/>
      <c r="O13" s="23"/>
      <c r="P13" s="23"/>
      <c r="Q13" s="23"/>
      <c r="R13" s="23"/>
      <c r="S13" s="23"/>
      <c r="T13" s="23"/>
      <c r="U13" s="23"/>
      <c r="V13" s="23"/>
      <c r="W13" s="23"/>
      <c r="X13" s="55"/>
      <c r="Y13" s="150"/>
      <c r="Z13" s="150"/>
    </row>
    <row r="14" spans="1:29" ht="15" customHeight="1" x14ac:dyDescent="0.25">
      <c r="A14" s="15"/>
      <c r="B14" s="22">
        <v>3</v>
      </c>
      <c r="C14" s="23"/>
      <c r="D14" s="23"/>
      <c r="E14" s="23" t="s">
        <v>20</v>
      </c>
      <c r="F14" s="23" t="s">
        <v>114</v>
      </c>
      <c r="G14" s="245">
        <v>0.05</v>
      </c>
      <c r="H14" s="245"/>
      <c r="I14" s="23"/>
      <c r="J14" s="23"/>
      <c r="K14" s="97"/>
      <c r="L14" s="22"/>
      <c r="M14" s="23"/>
      <c r="N14" s="7"/>
      <c r="O14" s="23"/>
      <c r="P14" s="23"/>
      <c r="Q14" s="23"/>
      <c r="R14" s="19">
        <f>20</f>
        <v>20</v>
      </c>
      <c r="S14" s="23"/>
      <c r="T14" s="23"/>
      <c r="U14" s="23"/>
      <c r="V14" s="23"/>
      <c r="W14" s="23"/>
      <c r="X14" s="55"/>
      <c r="Y14" s="150"/>
      <c r="Z14" s="150"/>
    </row>
    <row r="15" spans="1:29" ht="15" customHeight="1" x14ac:dyDescent="0.25">
      <c r="A15" s="15"/>
      <c r="B15" s="22">
        <v>3</v>
      </c>
      <c r="C15" s="23"/>
      <c r="D15" s="23"/>
      <c r="E15" s="23" t="s">
        <v>20</v>
      </c>
      <c r="F15" s="23" t="s">
        <v>114</v>
      </c>
      <c r="G15" s="245">
        <v>0.62</v>
      </c>
      <c r="H15" s="245"/>
      <c r="I15" s="23"/>
      <c r="J15" s="23"/>
      <c r="K15" s="97"/>
      <c r="L15" s="22"/>
      <c r="M15" s="23"/>
      <c r="N15" s="7"/>
      <c r="O15" s="23"/>
      <c r="P15" s="23"/>
      <c r="Q15" s="23"/>
      <c r="R15" s="19">
        <f>22</f>
        <v>22</v>
      </c>
      <c r="S15" s="23"/>
      <c r="T15" s="23"/>
      <c r="U15" s="23"/>
      <c r="V15" s="23"/>
      <c r="W15" s="23"/>
      <c r="X15" s="55"/>
      <c r="Y15" s="150"/>
      <c r="Z15" s="150"/>
    </row>
    <row r="16" spans="1:29" ht="15" customHeight="1" x14ac:dyDescent="0.25">
      <c r="A16" s="15"/>
      <c r="B16" s="22">
        <v>3</v>
      </c>
      <c r="C16" s="23"/>
      <c r="D16" s="23"/>
      <c r="E16" s="23" t="s">
        <v>20</v>
      </c>
      <c r="F16" s="23" t="s">
        <v>114</v>
      </c>
      <c r="G16" s="245">
        <v>0.68</v>
      </c>
      <c r="H16" s="245"/>
      <c r="I16" s="23"/>
      <c r="J16" s="23"/>
      <c r="K16" s="97"/>
      <c r="L16" s="22"/>
      <c r="M16" s="23"/>
      <c r="N16" s="7"/>
      <c r="O16" s="23"/>
      <c r="P16" s="23"/>
      <c r="Q16" s="23"/>
      <c r="R16" s="19">
        <f>26</f>
        <v>26</v>
      </c>
      <c r="S16" s="23"/>
      <c r="T16" s="23"/>
      <c r="U16" s="23"/>
      <c r="V16" s="23"/>
      <c r="W16" s="23"/>
      <c r="X16" s="55"/>
      <c r="Y16" s="150"/>
      <c r="Z16" s="150"/>
    </row>
    <row r="17" spans="1:26" ht="15" customHeight="1" x14ac:dyDescent="0.25">
      <c r="A17" s="15"/>
      <c r="B17" s="22"/>
      <c r="C17" s="23"/>
      <c r="D17" s="23"/>
      <c r="E17" s="23"/>
      <c r="F17" s="23"/>
      <c r="G17" s="23"/>
      <c r="H17" s="23"/>
      <c r="I17" s="23"/>
      <c r="J17" s="23"/>
      <c r="K17" s="97"/>
      <c r="L17" s="22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55"/>
      <c r="Y17" s="150"/>
      <c r="Z17" s="150"/>
    </row>
    <row r="18" spans="1:26" ht="15" customHeight="1" x14ac:dyDescent="0.25">
      <c r="A18" s="15"/>
      <c r="B18" s="22">
        <v>3</v>
      </c>
      <c r="C18" s="23"/>
      <c r="D18" s="23"/>
      <c r="E18" s="23" t="s">
        <v>20</v>
      </c>
      <c r="F18" s="23" t="s">
        <v>114</v>
      </c>
      <c r="G18" s="308">
        <v>0.61</v>
      </c>
      <c r="H18" s="309"/>
      <c r="I18" s="23"/>
      <c r="J18" s="23"/>
      <c r="K18" s="97"/>
      <c r="L18" s="22"/>
      <c r="M18" s="23"/>
      <c r="N18" s="23"/>
      <c r="O18" s="23"/>
      <c r="P18" s="23"/>
      <c r="Q18" s="23">
        <v>130</v>
      </c>
      <c r="R18" s="23"/>
      <c r="S18" s="23"/>
      <c r="T18" s="23"/>
      <c r="U18" s="23"/>
      <c r="V18" s="23"/>
      <c r="W18" s="23"/>
      <c r="X18" s="55"/>
      <c r="Y18" s="150"/>
      <c r="Z18" s="150"/>
    </row>
    <row r="19" spans="1:26" ht="15" customHeight="1" x14ac:dyDescent="0.25">
      <c r="A19" s="15"/>
      <c r="B19" s="22"/>
      <c r="C19" s="23"/>
      <c r="D19" s="23"/>
      <c r="E19" s="23"/>
      <c r="F19" s="23"/>
      <c r="G19" s="23"/>
      <c r="H19" s="23"/>
      <c r="I19" s="23"/>
      <c r="J19" s="23"/>
      <c r="K19" s="97"/>
      <c r="L19" s="22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55"/>
      <c r="Y19" s="150"/>
      <c r="Z19" s="150"/>
    </row>
    <row r="20" spans="1:26" ht="15" customHeight="1" x14ac:dyDescent="0.25">
      <c r="A20" s="15"/>
      <c r="B20" s="22">
        <v>3</v>
      </c>
      <c r="C20" s="23"/>
      <c r="D20" s="23"/>
      <c r="E20" s="23" t="s">
        <v>20</v>
      </c>
      <c r="F20" s="23" t="s">
        <v>114</v>
      </c>
      <c r="G20" s="245">
        <v>0.03</v>
      </c>
      <c r="H20" s="245"/>
      <c r="I20" s="23"/>
      <c r="J20" s="23"/>
      <c r="K20" s="97"/>
      <c r="L20" s="22"/>
      <c r="M20" s="23"/>
      <c r="N20" s="23"/>
      <c r="O20" s="23"/>
      <c r="P20" s="23"/>
      <c r="Q20" s="23"/>
      <c r="R20" s="23"/>
      <c r="S20" s="19">
        <f>40*2</f>
        <v>80</v>
      </c>
      <c r="T20" s="23"/>
      <c r="U20" s="23"/>
      <c r="V20" s="23"/>
      <c r="W20" s="23"/>
      <c r="X20" s="55"/>
      <c r="Y20" s="150"/>
      <c r="Z20" s="150"/>
    </row>
    <row r="21" spans="1:26" ht="15" customHeight="1" x14ac:dyDescent="0.25">
      <c r="A21" s="15"/>
      <c r="B21" s="22"/>
      <c r="C21" s="23"/>
      <c r="D21" s="23"/>
      <c r="E21" s="23"/>
      <c r="F21" s="23"/>
      <c r="G21" s="23"/>
      <c r="H21" s="23"/>
      <c r="I21" s="23"/>
      <c r="J21" s="23"/>
      <c r="K21" s="97"/>
      <c r="L21" s="22"/>
      <c r="M21" s="23"/>
      <c r="N21" s="23"/>
      <c r="O21" s="23"/>
      <c r="P21" s="23"/>
      <c r="Q21" s="23"/>
      <c r="R21" s="23"/>
      <c r="S21" s="19"/>
      <c r="T21" s="23"/>
      <c r="U21" s="23"/>
      <c r="V21" s="23"/>
      <c r="W21" s="23"/>
      <c r="X21" s="55"/>
      <c r="Y21" s="150"/>
      <c r="Z21" s="150"/>
    </row>
    <row r="22" spans="1:26" ht="15" customHeight="1" x14ac:dyDescent="0.25">
      <c r="A22" s="15"/>
      <c r="B22" s="22">
        <v>3</v>
      </c>
      <c r="C22" s="23"/>
      <c r="D22" s="23"/>
      <c r="E22" s="23" t="s">
        <v>20</v>
      </c>
      <c r="F22" s="23" t="s">
        <v>114</v>
      </c>
      <c r="G22" s="245">
        <v>0.61</v>
      </c>
      <c r="H22" s="245"/>
      <c r="I22" s="23"/>
      <c r="J22" s="23"/>
      <c r="K22" s="97"/>
      <c r="L22" s="22"/>
      <c r="M22" s="23"/>
      <c r="N22" s="23"/>
      <c r="O22" s="23"/>
      <c r="P22" s="23"/>
      <c r="Q22" s="23"/>
      <c r="R22" s="23"/>
      <c r="S22" s="19"/>
      <c r="T22" s="23"/>
      <c r="U22" s="23"/>
      <c r="V22" s="23"/>
      <c r="W22" s="23"/>
      <c r="X22" s="21">
        <v>2</v>
      </c>
      <c r="Y22" s="150"/>
      <c r="Z22" s="150"/>
    </row>
    <row r="23" spans="1:26" ht="15" customHeight="1" x14ac:dyDescent="0.25">
      <c r="A23" s="15"/>
      <c r="B23" s="22">
        <v>3</v>
      </c>
      <c r="C23" s="23"/>
      <c r="D23" s="23"/>
      <c r="E23" s="23" t="s">
        <v>20</v>
      </c>
      <c r="F23" s="23" t="s">
        <v>114</v>
      </c>
      <c r="G23" s="245">
        <v>0.69</v>
      </c>
      <c r="H23" s="245"/>
      <c r="I23" s="23"/>
      <c r="J23" s="23"/>
      <c r="K23" s="97"/>
      <c r="L23" s="22"/>
      <c r="M23" s="23"/>
      <c r="N23" s="23"/>
      <c r="O23" s="23"/>
      <c r="P23" s="23"/>
      <c r="Q23" s="23"/>
      <c r="R23" s="23"/>
      <c r="S23" s="19"/>
      <c r="T23" s="23"/>
      <c r="U23" s="23"/>
      <c r="V23" s="23"/>
      <c r="W23" s="23"/>
      <c r="X23" s="21">
        <v>2</v>
      </c>
      <c r="Y23" s="150"/>
      <c r="Z23" s="150"/>
    </row>
    <row r="24" spans="1:26" ht="15" customHeight="1" thickBot="1" x14ac:dyDescent="0.3">
      <c r="A24" s="15"/>
      <c r="B24" s="90"/>
      <c r="C24" s="71"/>
      <c r="D24" s="71"/>
      <c r="E24" s="71"/>
      <c r="F24" s="71"/>
      <c r="G24" s="71"/>
      <c r="H24" s="71"/>
      <c r="I24" s="71"/>
      <c r="J24" s="71"/>
      <c r="K24" s="147"/>
      <c r="L24" s="90"/>
      <c r="M24" s="71"/>
      <c r="N24" s="71"/>
      <c r="O24" s="71"/>
      <c r="P24" s="71"/>
      <c r="Q24" s="71"/>
      <c r="R24" s="71"/>
      <c r="S24" s="35"/>
      <c r="T24" s="71"/>
      <c r="U24" s="71"/>
      <c r="V24" s="71"/>
      <c r="W24" s="71"/>
      <c r="X24" s="115"/>
      <c r="Y24" s="150"/>
      <c r="Z24" s="150"/>
    </row>
    <row r="25" spans="1:26" ht="15" customHeight="1" thickBot="1" x14ac:dyDescent="0.3">
      <c r="A25" s="15"/>
      <c r="B25" s="234" t="s">
        <v>40</v>
      </c>
      <c r="C25" s="235"/>
      <c r="D25" s="235"/>
      <c r="E25" s="235"/>
      <c r="F25" s="235"/>
      <c r="G25" s="235"/>
      <c r="H25" s="235"/>
      <c r="I25" s="235"/>
      <c r="J25" s="235"/>
      <c r="K25" s="236"/>
      <c r="L25" s="27">
        <f>SUM('Traffic Cntrl Data 01'!L57:L61)+SUM('Traffic Cntrl Data 02'!L10:L24)</f>
        <v>2.84</v>
      </c>
      <c r="M25" s="28" t="e">
        <f>SUM('Traffic Cntrl Data 01'!#REF!)+SUM('Traffic Cntrl Data 02'!M10:M24)</f>
        <v>#REF!</v>
      </c>
      <c r="N25" s="28">
        <f>SUM('Traffic Cntrl Data 01'!M57:M61)+SUM('Traffic Cntrl Data 02'!N10:N24)</f>
        <v>325</v>
      </c>
      <c r="O25" s="305">
        <f>SUM('Traffic Cntrl Data 01'!N57:N61)+SUM('Traffic Cntrl Data 02'!O10:O24)</f>
        <v>0.91999999999999993</v>
      </c>
      <c r="P25" s="305"/>
      <c r="Q25" s="28">
        <f>SUM(Q10:Q24)</f>
        <v>130</v>
      </c>
      <c r="R25" s="28">
        <f>SUM('Traffic Cntrl Data 01'!Q57:Q61)+SUM('Traffic Cntrl Data 02'!R10:R24)</f>
        <v>68</v>
      </c>
      <c r="S25" s="28">
        <f>SUM('Traffic Cntrl Data 01'!R57:R61)+SUM('Traffic Cntrl Data 02'!S10:S24)</f>
        <v>80</v>
      </c>
      <c r="T25" s="28">
        <f>SUM('Traffic Cntrl Data 01'!U57:U61)+SUM('Traffic Cntrl Data 02'!T10:T24)</f>
        <v>100</v>
      </c>
      <c r="U25" s="28">
        <f>SUM('Traffic Cntrl Data 01'!V57:V61)+SUM('Traffic Cntrl Data 02'!U10:U24)</f>
        <v>0</v>
      </c>
      <c r="V25" s="28">
        <f>SUM('Traffic Cntrl Data 01'!W57:W61)+SUM('Traffic Cntrl Data 02'!V10:V24)</f>
        <v>5</v>
      </c>
      <c r="W25" s="28">
        <f>SUM('Traffic Cntrl Data 01'!Y57:Y61)+SUM('Traffic Cntrl Data 02'!W10:W24)</f>
        <v>37.488</v>
      </c>
      <c r="X25" s="87">
        <f>SUM('Traffic Cntrl Data 01'!AD57:AD61)+SUM('Traffic Cntrl Data 02'!X10:X24)</f>
        <v>4</v>
      </c>
      <c r="Y25" s="150"/>
      <c r="Z25" s="150"/>
    </row>
    <row r="26" spans="1:26" ht="15" customHeight="1" x14ac:dyDescent="0.25">
      <c r="A26" s="15"/>
      <c r="B26" s="62">
        <v>4</v>
      </c>
      <c r="C26" s="61"/>
      <c r="D26" s="61"/>
      <c r="E26" s="61" t="s">
        <v>20</v>
      </c>
      <c r="F26" s="61" t="s">
        <v>117</v>
      </c>
      <c r="G26" s="61">
        <v>0.4</v>
      </c>
      <c r="H26" s="61">
        <v>0.74</v>
      </c>
      <c r="I26" s="59"/>
      <c r="J26" s="60"/>
      <c r="K26" s="69"/>
      <c r="L26" s="80"/>
      <c r="M26" s="61"/>
      <c r="N26" s="60"/>
      <c r="O26" s="59">
        <f>1765/5280</f>
        <v>0.33428030303030304</v>
      </c>
      <c r="P26" s="61"/>
      <c r="Q26" s="61"/>
      <c r="R26" s="60"/>
      <c r="S26" s="60"/>
      <c r="T26" s="60"/>
      <c r="U26" s="60"/>
      <c r="V26" s="60"/>
      <c r="W26" s="60"/>
      <c r="X26" s="78"/>
      <c r="Y26" s="150"/>
      <c r="Z26" s="150"/>
    </row>
    <row r="27" spans="1:26" ht="15" customHeight="1" x14ac:dyDescent="0.25">
      <c r="A27" s="15"/>
      <c r="B27" s="22">
        <v>4</v>
      </c>
      <c r="C27" s="23"/>
      <c r="D27" s="23"/>
      <c r="E27" s="23" t="s">
        <v>20</v>
      </c>
      <c r="F27" s="23" t="s">
        <v>117</v>
      </c>
      <c r="G27" s="23">
        <v>0.74</v>
      </c>
      <c r="H27" s="23">
        <v>1.22</v>
      </c>
      <c r="I27" s="7"/>
      <c r="J27" s="19"/>
      <c r="K27" s="41"/>
      <c r="L27" s="81"/>
      <c r="M27" s="19"/>
      <c r="N27" s="23"/>
      <c r="O27" s="23"/>
      <c r="P27" s="7">
        <f>2028/5280*2</f>
        <v>0.76818181818181819</v>
      </c>
      <c r="Q27" s="7"/>
      <c r="R27" s="19"/>
      <c r="S27" s="19"/>
      <c r="T27" s="19"/>
      <c r="U27" s="19"/>
      <c r="V27" s="19">
        <v>10</v>
      </c>
      <c r="W27" s="19"/>
      <c r="X27" s="21"/>
      <c r="Y27" s="150"/>
      <c r="Z27" s="150"/>
    </row>
    <row r="28" spans="1:26" ht="15" customHeight="1" x14ac:dyDescent="0.25">
      <c r="A28" s="15"/>
      <c r="B28" s="22">
        <v>4</v>
      </c>
      <c r="C28" s="23"/>
      <c r="D28" s="23"/>
      <c r="E28" s="23"/>
      <c r="F28" s="23"/>
      <c r="G28" s="23">
        <v>1.17</v>
      </c>
      <c r="H28" s="23">
        <v>1.22</v>
      </c>
      <c r="I28" s="7"/>
      <c r="J28" s="19"/>
      <c r="K28" s="41"/>
      <c r="L28" s="81"/>
      <c r="M28" s="19"/>
      <c r="N28" s="7"/>
      <c r="O28" s="7">
        <v>5.6818181818181816E-2</v>
      </c>
      <c r="P28" s="7"/>
      <c r="Q28" s="7"/>
      <c r="R28" s="19"/>
      <c r="S28" s="19"/>
      <c r="T28" s="19"/>
      <c r="U28" s="19"/>
      <c r="V28" s="19">
        <v>3</v>
      </c>
      <c r="W28" s="19"/>
      <c r="X28" s="21"/>
      <c r="Y28" s="150"/>
      <c r="Z28" s="150"/>
    </row>
    <row r="29" spans="1:26" ht="15" customHeight="1" x14ac:dyDescent="0.25">
      <c r="A29" s="15"/>
      <c r="B29" s="22"/>
      <c r="C29" s="23"/>
      <c r="D29" s="23"/>
      <c r="E29" s="23"/>
      <c r="F29" s="23"/>
      <c r="G29" s="23"/>
      <c r="H29" s="23"/>
      <c r="I29" s="7"/>
      <c r="J29" s="19"/>
      <c r="K29" s="41"/>
      <c r="L29" s="81"/>
      <c r="M29" s="19"/>
      <c r="N29" s="7"/>
      <c r="O29" s="7"/>
      <c r="P29" s="7"/>
      <c r="Q29" s="7"/>
      <c r="R29" s="19"/>
      <c r="S29" s="19"/>
      <c r="T29" s="19"/>
      <c r="U29" s="19"/>
      <c r="V29" s="19"/>
      <c r="W29" s="19"/>
      <c r="X29" s="21"/>
      <c r="Y29" s="150"/>
      <c r="Z29" s="150"/>
    </row>
    <row r="30" spans="1:26" ht="15" customHeight="1" x14ac:dyDescent="0.25">
      <c r="A30" s="15"/>
      <c r="B30" s="22">
        <v>4</v>
      </c>
      <c r="C30" s="23"/>
      <c r="D30" s="23"/>
      <c r="E30" s="23" t="s">
        <v>20</v>
      </c>
      <c r="F30" s="23" t="s">
        <v>117</v>
      </c>
      <c r="G30" s="245">
        <v>0.43</v>
      </c>
      <c r="H30" s="245"/>
      <c r="I30" s="7"/>
      <c r="J30" s="19"/>
      <c r="K30" s="41"/>
      <c r="L30" s="81"/>
      <c r="M30" s="19">
        <v>1</v>
      </c>
      <c r="N30" s="7"/>
      <c r="O30" s="7"/>
      <c r="P30" s="7"/>
      <c r="Q30" s="7"/>
      <c r="R30" s="19"/>
      <c r="S30" s="19"/>
      <c r="T30" s="19"/>
      <c r="U30" s="19"/>
      <c r="V30" s="19"/>
      <c r="W30" s="19"/>
      <c r="X30" s="21"/>
      <c r="Y30" s="151"/>
      <c r="Z30" s="151"/>
    </row>
    <row r="31" spans="1:26" ht="15" customHeight="1" x14ac:dyDescent="0.25">
      <c r="A31" s="15"/>
      <c r="B31" s="22">
        <v>4</v>
      </c>
      <c r="C31" s="23"/>
      <c r="D31" s="23"/>
      <c r="E31" s="23" t="s">
        <v>20</v>
      </c>
      <c r="F31" s="23" t="s">
        <v>117</v>
      </c>
      <c r="G31" s="245">
        <v>0.62</v>
      </c>
      <c r="H31" s="245"/>
      <c r="I31" s="7"/>
      <c r="J31" s="19"/>
      <c r="K31" s="41"/>
      <c r="L31" s="81"/>
      <c r="M31" s="19">
        <v>1</v>
      </c>
      <c r="N31" s="7"/>
      <c r="O31" s="7"/>
      <c r="P31" s="7"/>
      <c r="Q31" s="7"/>
      <c r="R31" s="19"/>
      <c r="S31" s="19"/>
      <c r="T31" s="19"/>
      <c r="U31" s="19"/>
      <c r="V31" s="19"/>
      <c r="W31" s="19"/>
      <c r="X31" s="21"/>
      <c r="Y31" s="150"/>
      <c r="Z31" s="150"/>
    </row>
    <row r="32" spans="1:26" ht="15" customHeight="1" x14ac:dyDescent="0.25">
      <c r="A32" s="15"/>
      <c r="B32" s="22"/>
      <c r="C32" s="23"/>
      <c r="D32" s="23"/>
      <c r="E32" s="23"/>
      <c r="F32" s="23"/>
      <c r="G32" s="23"/>
      <c r="H32" s="23"/>
      <c r="I32" s="7"/>
      <c r="J32" s="19"/>
      <c r="K32" s="41"/>
      <c r="L32" s="81"/>
      <c r="M32" s="19"/>
      <c r="N32" s="7"/>
      <c r="O32" s="7"/>
      <c r="P32" s="7"/>
      <c r="Q32" s="7"/>
      <c r="R32" s="19"/>
      <c r="S32" s="19"/>
      <c r="T32" s="19"/>
      <c r="U32" s="19"/>
      <c r="V32" s="19"/>
      <c r="W32" s="19"/>
      <c r="X32" s="21"/>
      <c r="Y32" s="150"/>
      <c r="Z32" s="150"/>
    </row>
    <row r="33" spans="1:26" ht="15" customHeight="1" x14ac:dyDescent="0.25">
      <c r="A33" s="15"/>
      <c r="B33" s="22">
        <v>4</v>
      </c>
      <c r="C33" s="23"/>
      <c r="D33" s="23"/>
      <c r="E33" s="23" t="s">
        <v>20</v>
      </c>
      <c r="F33" s="23" t="s">
        <v>117</v>
      </c>
      <c r="G33" s="245">
        <v>1.69</v>
      </c>
      <c r="H33" s="245"/>
      <c r="I33" s="7"/>
      <c r="J33" s="19"/>
      <c r="K33" s="41"/>
      <c r="L33" s="81"/>
      <c r="M33" s="19"/>
      <c r="N33" s="7">
        <f>270/5280</f>
        <v>5.113636363636364E-2</v>
      </c>
      <c r="O33" s="7"/>
      <c r="P33" s="7"/>
      <c r="Q33" s="7"/>
      <c r="R33" s="19"/>
      <c r="S33" s="19"/>
      <c r="T33" s="19"/>
      <c r="U33" s="19"/>
      <c r="V33" s="19"/>
      <c r="W33" s="19"/>
      <c r="X33" s="21"/>
      <c r="Y33" s="150"/>
      <c r="Z33" s="150"/>
    </row>
    <row r="34" spans="1:26" ht="15" customHeight="1" x14ac:dyDescent="0.25">
      <c r="A34" s="15"/>
      <c r="B34" s="22"/>
      <c r="C34" s="23"/>
      <c r="D34" s="23"/>
      <c r="E34" s="23"/>
      <c r="F34" s="23"/>
      <c r="G34" s="23"/>
      <c r="H34" s="23"/>
      <c r="I34" s="7"/>
      <c r="J34" s="19"/>
      <c r="K34" s="41"/>
      <c r="L34" s="81"/>
      <c r="M34" s="19"/>
      <c r="N34" s="7"/>
      <c r="O34" s="7"/>
      <c r="P34" s="7"/>
      <c r="Q34" s="7"/>
      <c r="R34" s="19"/>
      <c r="S34" s="19"/>
      <c r="T34" s="19"/>
      <c r="U34" s="19"/>
      <c r="V34" s="19"/>
      <c r="W34" s="19"/>
      <c r="X34" s="21"/>
      <c r="Y34" s="150"/>
      <c r="Z34" s="150"/>
    </row>
    <row r="35" spans="1:26" ht="15" customHeight="1" x14ac:dyDescent="0.25">
      <c r="A35" s="15"/>
      <c r="B35" s="22">
        <v>4</v>
      </c>
      <c r="C35" s="23"/>
      <c r="D35" s="23"/>
      <c r="E35" s="23" t="s">
        <v>20</v>
      </c>
      <c r="F35" s="23" t="s">
        <v>117</v>
      </c>
      <c r="G35" s="245">
        <v>0.4</v>
      </c>
      <c r="H35" s="245"/>
      <c r="I35" s="7"/>
      <c r="J35" s="19"/>
      <c r="K35" s="41"/>
      <c r="L35" s="81"/>
      <c r="M35" s="19"/>
      <c r="N35" s="7"/>
      <c r="O35" s="7"/>
      <c r="P35" s="7"/>
      <c r="Q35" s="7"/>
      <c r="R35" s="19">
        <v>43</v>
      </c>
      <c r="S35" s="19"/>
      <c r="T35" s="19"/>
      <c r="U35" s="19"/>
      <c r="V35" s="19"/>
      <c r="W35" s="19"/>
      <c r="X35" s="21"/>
      <c r="Y35" s="151"/>
      <c r="Z35" s="151"/>
    </row>
    <row r="36" spans="1:26" ht="15" customHeight="1" x14ac:dyDescent="0.25">
      <c r="A36" s="15"/>
      <c r="B36" s="22">
        <v>4</v>
      </c>
      <c r="C36" s="23"/>
      <c r="D36" s="23"/>
      <c r="E36" s="23" t="s">
        <v>20</v>
      </c>
      <c r="F36" s="23" t="s">
        <v>117</v>
      </c>
      <c r="G36" s="245">
        <v>0.5</v>
      </c>
      <c r="H36" s="245"/>
      <c r="I36" s="7"/>
      <c r="J36" s="19"/>
      <c r="K36" s="41"/>
      <c r="L36" s="81"/>
      <c r="M36" s="19"/>
      <c r="N36" s="7"/>
      <c r="O36" s="7"/>
      <c r="P36" s="7"/>
      <c r="Q36" s="7"/>
      <c r="R36" s="19">
        <v>13</v>
      </c>
      <c r="S36" s="19"/>
      <c r="T36" s="19"/>
      <c r="U36" s="19"/>
      <c r="V36" s="19"/>
      <c r="W36" s="19"/>
      <c r="X36" s="21"/>
      <c r="Z36" s="150"/>
    </row>
    <row r="37" spans="1:26" ht="15" customHeight="1" x14ac:dyDescent="0.25">
      <c r="A37" s="15"/>
      <c r="B37" s="22">
        <v>4</v>
      </c>
      <c r="C37" s="23"/>
      <c r="D37" s="23"/>
      <c r="E37" s="23" t="s">
        <v>20</v>
      </c>
      <c r="F37" s="23" t="s">
        <v>117</v>
      </c>
      <c r="G37" s="245">
        <v>0.51</v>
      </c>
      <c r="H37" s="245"/>
      <c r="I37" s="7"/>
      <c r="J37" s="19"/>
      <c r="K37" s="41"/>
      <c r="L37" s="81"/>
      <c r="M37" s="19"/>
      <c r="N37" s="7"/>
      <c r="O37" s="7"/>
      <c r="P37" s="7"/>
      <c r="Q37" s="7"/>
      <c r="R37" s="19">
        <v>13</v>
      </c>
      <c r="S37" s="19"/>
      <c r="T37" s="19"/>
      <c r="U37" s="19"/>
      <c r="V37" s="19"/>
      <c r="W37" s="19"/>
      <c r="X37" s="21"/>
      <c r="Y37" s="150"/>
      <c r="Z37" s="150"/>
    </row>
    <row r="38" spans="1:26" ht="15" customHeight="1" x14ac:dyDescent="0.25">
      <c r="A38" s="15"/>
      <c r="B38" s="22">
        <v>4</v>
      </c>
      <c r="C38" s="23"/>
      <c r="D38" s="23"/>
      <c r="E38" s="23" t="s">
        <v>20</v>
      </c>
      <c r="F38" s="23" t="s">
        <v>117</v>
      </c>
      <c r="G38" s="245">
        <v>1.22</v>
      </c>
      <c r="H38" s="245"/>
      <c r="I38" s="7"/>
      <c r="J38" s="19"/>
      <c r="K38" s="41"/>
      <c r="L38" s="81"/>
      <c r="M38" s="19"/>
      <c r="N38" s="7"/>
      <c r="O38" s="7"/>
      <c r="P38" s="7"/>
      <c r="Q38" s="7"/>
      <c r="R38" s="19">
        <v>43</v>
      </c>
      <c r="S38" s="19"/>
      <c r="T38" s="19"/>
      <c r="U38" s="19"/>
      <c r="V38" s="19"/>
      <c r="W38" s="19"/>
      <c r="X38" s="21"/>
      <c r="Y38" s="150"/>
      <c r="Z38" s="150"/>
    </row>
    <row r="39" spans="1:26" ht="15" customHeight="1" thickBot="1" x14ac:dyDescent="0.3">
      <c r="A39" s="15"/>
      <c r="B39" s="90"/>
      <c r="C39" s="71"/>
      <c r="D39" s="71"/>
      <c r="E39" s="71"/>
      <c r="F39" s="71"/>
      <c r="G39" s="71"/>
      <c r="H39" s="71"/>
      <c r="I39" s="83"/>
      <c r="J39" s="35"/>
      <c r="K39" s="73"/>
      <c r="L39" s="82"/>
      <c r="M39" s="35"/>
      <c r="N39" s="83"/>
      <c r="O39" s="83"/>
      <c r="P39" s="83"/>
      <c r="Q39" s="83"/>
      <c r="R39" s="35"/>
      <c r="S39" s="35"/>
      <c r="T39" s="35"/>
      <c r="U39" s="35"/>
      <c r="V39" s="35"/>
      <c r="W39" s="35"/>
      <c r="X39" s="38"/>
      <c r="Y39" s="150"/>
      <c r="Z39" s="150"/>
    </row>
    <row r="40" spans="1:26" ht="15" customHeight="1" thickBot="1" x14ac:dyDescent="0.3">
      <c r="A40" s="15"/>
      <c r="B40" s="258" t="s">
        <v>54</v>
      </c>
      <c r="C40" s="259"/>
      <c r="D40" s="259"/>
      <c r="E40" s="259"/>
      <c r="F40" s="259"/>
      <c r="G40" s="259"/>
      <c r="H40" s="259"/>
      <c r="I40" s="259"/>
      <c r="J40" s="259"/>
      <c r="K40" s="316"/>
      <c r="L40" s="27">
        <f>SUM(L26:L38)</f>
        <v>0</v>
      </c>
      <c r="M40" s="28">
        <f t="shared" ref="M40:X40" si="0">SUM(M26:M38)</f>
        <v>2</v>
      </c>
      <c r="N40" s="28">
        <f t="shared" si="0"/>
        <v>5.113636363636364E-2</v>
      </c>
      <c r="O40" s="299">
        <f>SUM(O26:P38)</f>
        <v>1.1592803030303032</v>
      </c>
      <c r="P40" s="299"/>
      <c r="Q40" s="14">
        <v>0</v>
      </c>
      <c r="R40" s="28">
        <f t="shared" si="0"/>
        <v>112</v>
      </c>
      <c r="S40" s="28">
        <f t="shared" si="0"/>
        <v>0</v>
      </c>
      <c r="T40" s="28">
        <f t="shared" si="0"/>
        <v>0</v>
      </c>
      <c r="U40" s="28">
        <f t="shared" si="0"/>
        <v>0</v>
      </c>
      <c r="V40" s="28">
        <f t="shared" si="0"/>
        <v>13</v>
      </c>
      <c r="W40" s="28">
        <f t="shared" si="0"/>
        <v>0</v>
      </c>
      <c r="X40" s="87">
        <f t="shared" si="0"/>
        <v>0</v>
      </c>
      <c r="Y40" s="150"/>
      <c r="Z40" s="150"/>
    </row>
    <row r="41" spans="1:26" ht="15" customHeight="1" thickBot="1" x14ac:dyDescent="0.3">
      <c r="A41" s="46">
        <v>15</v>
      </c>
      <c r="B41" s="234" t="s">
        <v>15</v>
      </c>
      <c r="C41" s="235"/>
      <c r="D41" s="235"/>
      <c r="E41" s="235"/>
      <c r="F41" s="235"/>
      <c r="G41" s="235"/>
      <c r="H41" s="235"/>
      <c r="I41" s="235"/>
      <c r="J41" s="235"/>
      <c r="K41" s="236"/>
      <c r="L41" s="27">
        <f>SUM('Traffic Cntrl Data 01'!L36+'Traffic Cntrl Data 01'!L56+'Traffic Cntrl Data 02'!L25+'Traffic Cntrl Data 02'!L40)</f>
        <v>2.84</v>
      </c>
      <c r="M41" s="28" t="e">
        <f>SUM('Traffic Cntrl Data 01'!#REF!+'Traffic Cntrl Data 01'!#REF!+'Traffic Cntrl Data 02'!M25+'Traffic Cntrl Data 02'!M40)</f>
        <v>#REF!</v>
      </c>
      <c r="N41" s="28">
        <f>SUM('Traffic Cntrl Data 01'!M36+'Traffic Cntrl Data 01'!M56+'Traffic Cntrl Data 02'!N25+'Traffic Cntrl Data 02'!N40)</f>
        <v>325.05113636363637</v>
      </c>
      <c r="O41" s="317">
        <f>SUM('Traffic Cntrl Data 01'!N36+'Traffic Cntrl Data 01'!N56+'Traffic Cntrl Data 02'!O25+'Traffic Cntrl Data 02'!O40)</f>
        <v>2.5837405303030305</v>
      </c>
      <c r="P41" s="317"/>
      <c r="Q41" s="28">
        <f>SUM('Traffic Cntrl Data 01'!O36+'Traffic Cntrl Data 01'!O56+'Traffic Cntrl Data 02'!Q25+'Traffic Cntrl Data 02'!Q40)</f>
        <v>130</v>
      </c>
      <c r="R41" s="28">
        <f>SUM('Traffic Cntrl Data 01'!Q36+'Traffic Cntrl Data 01'!Q56+'Traffic Cntrl Data 02'!R25+'Traffic Cntrl Data 02'!R40)</f>
        <v>316</v>
      </c>
      <c r="S41" s="28">
        <f>SUM('Traffic Cntrl Data 01'!R36+'Traffic Cntrl Data 01'!R56+'Traffic Cntrl Data 02'!S25+'Traffic Cntrl Data 02'!S40)</f>
        <v>833.38</v>
      </c>
      <c r="T41" s="28">
        <f>SUM('Traffic Cntrl Data 01'!U36+'Traffic Cntrl Data 01'!U56+'Traffic Cntrl Data 02'!T25+'Traffic Cntrl Data 02'!T40)</f>
        <v>100</v>
      </c>
      <c r="U41" s="28">
        <f>SUM('Traffic Cntrl Data 01'!V36+'Traffic Cntrl Data 01'!V56+'Traffic Cntrl Data 02'!U25+'Traffic Cntrl Data 02'!U40)</f>
        <v>1424</v>
      </c>
      <c r="V41" s="28">
        <f>SUM('Traffic Cntrl Data 01'!W36+'Traffic Cntrl Data 01'!W56+'Traffic Cntrl Data 02'!V25+'Traffic Cntrl Data 02'!V40)</f>
        <v>18</v>
      </c>
      <c r="W41" s="28">
        <f>SUM('Traffic Cntrl Data 01'!Y36+'Traffic Cntrl Data 01'!Y56+'Traffic Cntrl Data 02'!W25+'Traffic Cntrl Data 02'!W40)</f>
        <v>37.488</v>
      </c>
      <c r="X41" s="87">
        <f>SUM('Traffic Cntrl Data 01'!AD36+'Traffic Cntrl Data 01'!AD56+'Traffic Cntrl Data 02'!X25+'Traffic Cntrl Data 02'!X40)</f>
        <v>9</v>
      </c>
      <c r="Y41" s="150"/>
      <c r="Z41" s="150"/>
    </row>
    <row r="42" spans="1:26" ht="15" customHeight="1" x14ac:dyDescent="0.25">
      <c r="A42" s="15"/>
      <c r="B42" s="2"/>
      <c r="C42" s="2"/>
      <c r="D42" s="2"/>
      <c r="E42" s="2"/>
      <c r="F42" s="2"/>
      <c r="G42" s="297"/>
      <c r="H42" s="297"/>
      <c r="I42" s="155"/>
      <c r="J42" s="150"/>
      <c r="K42" s="150"/>
      <c r="L42" s="155"/>
      <c r="M42" s="150"/>
      <c r="N42" s="155"/>
      <c r="O42" s="155"/>
      <c r="P42" s="155"/>
      <c r="Q42" s="155"/>
      <c r="R42" s="150"/>
      <c r="S42" s="150"/>
      <c r="T42" s="150"/>
      <c r="U42" s="150"/>
      <c r="V42" s="150"/>
      <c r="W42" s="150"/>
      <c r="X42" s="150"/>
      <c r="Y42" s="150"/>
      <c r="Z42" s="150"/>
    </row>
    <row r="43" spans="1:26" ht="15" customHeight="1" x14ac:dyDescent="0.25">
      <c r="A43" s="15"/>
      <c r="B43" s="2"/>
      <c r="C43" s="2"/>
      <c r="D43" s="2"/>
      <c r="E43" s="2"/>
      <c r="F43" s="2"/>
      <c r="G43" s="2"/>
      <c r="H43" s="2"/>
      <c r="I43" s="155"/>
      <c r="J43" s="150"/>
      <c r="K43" s="150"/>
      <c r="L43" s="155"/>
      <c r="M43" s="150"/>
      <c r="N43" s="155"/>
      <c r="O43" s="155"/>
      <c r="P43" s="155"/>
      <c r="Q43" s="155"/>
      <c r="R43" s="150"/>
      <c r="S43" s="150"/>
      <c r="T43" s="150"/>
      <c r="U43" s="150"/>
      <c r="V43" s="150"/>
      <c r="W43" s="150"/>
      <c r="X43" s="150"/>
      <c r="Y43" s="150"/>
      <c r="Z43" s="150"/>
    </row>
    <row r="44" spans="1:26" ht="15" customHeight="1" x14ac:dyDescent="0.25">
      <c r="A44" s="15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151"/>
      <c r="M44" s="151"/>
      <c r="N44" s="151"/>
      <c r="O44" s="315"/>
      <c r="P44" s="315"/>
      <c r="Q44" s="149"/>
      <c r="R44" s="151"/>
      <c r="S44" s="151"/>
      <c r="T44" s="151"/>
      <c r="U44" s="151"/>
      <c r="V44" s="151"/>
      <c r="W44" s="151"/>
      <c r="X44" s="151"/>
      <c r="Y44" s="151"/>
      <c r="Z44" s="151"/>
    </row>
    <row r="45" spans="1:26" ht="15" customHeight="1" x14ac:dyDescent="0.25">
      <c r="A45" s="46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149"/>
      <c r="M45" s="151"/>
      <c r="N45" s="149"/>
      <c r="O45" s="315"/>
      <c r="P45" s="315"/>
      <c r="Q45" s="149"/>
      <c r="R45" s="151"/>
      <c r="S45" s="151"/>
      <c r="T45" s="151"/>
      <c r="U45" s="151"/>
      <c r="V45" s="151"/>
      <c r="W45" s="151"/>
      <c r="X45" s="151"/>
      <c r="Y45" s="151"/>
      <c r="Z45" s="151"/>
    </row>
    <row r="46" spans="1:26" ht="15" customHeight="1" x14ac:dyDescent="0.25">
      <c r="A46" s="42"/>
      <c r="B46" s="33"/>
      <c r="C46" s="33"/>
      <c r="D46" s="33"/>
      <c r="E46" s="33"/>
      <c r="F46" s="33"/>
      <c r="G46" s="33"/>
      <c r="H46" s="33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30" customHeight="1" x14ac:dyDescent="0.25">
      <c r="A47" s="47"/>
      <c r="B47" s="152"/>
      <c r="C47" s="152"/>
      <c r="D47" s="152"/>
      <c r="E47" s="152"/>
      <c r="F47" s="152"/>
      <c r="G47" s="152"/>
      <c r="H47" s="152"/>
      <c r="I47" s="152"/>
      <c r="J47" s="152"/>
      <c r="K47" s="152"/>
      <c r="L47" s="149"/>
      <c r="M47" s="151"/>
      <c r="N47" s="149"/>
      <c r="O47" s="149"/>
      <c r="P47" s="151"/>
      <c r="Q47" s="151"/>
      <c r="R47" s="151"/>
      <c r="S47" s="154"/>
      <c r="T47" s="154"/>
      <c r="U47" s="151"/>
      <c r="V47" s="151"/>
      <c r="W47" s="151"/>
      <c r="X47" s="151"/>
      <c r="Y47" s="151"/>
      <c r="Z47" s="151"/>
    </row>
    <row r="48" spans="1:26" ht="15" customHeight="1" x14ac:dyDescent="0.25">
      <c r="A48" s="47"/>
      <c r="B48" s="2"/>
      <c r="C48" s="2"/>
      <c r="D48" s="2"/>
      <c r="E48" s="2"/>
      <c r="F48" s="2"/>
      <c r="G48" s="2"/>
      <c r="H48" s="2"/>
      <c r="I48" s="2"/>
      <c r="J48" s="2"/>
      <c r="K48" s="2"/>
    </row>
  </sheetData>
  <mergeCells count="53">
    <mergeCell ref="O44:P44"/>
    <mergeCell ref="B45:K45"/>
    <mergeCell ref="O45:P45"/>
    <mergeCell ref="G30:H30"/>
    <mergeCell ref="G31:H31"/>
    <mergeCell ref="G36:H36"/>
    <mergeCell ref="B40:K40"/>
    <mergeCell ref="O40:P40"/>
    <mergeCell ref="B41:K41"/>
    <mergeCell ref="O41:P41"/>
    <mergeCell ref="G38:H38"/>
    <mergeCell ref="B44:K44"/>
    <mergeCell ref="G37:H37"/>
    <mergeCell ref="G42:H42"/>
    <mergeCell ref="G3:H7"/>
    <mergeCell ref="I3:I8"/>
    <mergeCell ref="X4:X7"/>
    <mergeCell ref="L4:L7"/>
    <mergeCell ref="G20:H20"/>
    <mergeCell ref="G10:H10"/>
    <mergeCell ref="G11:H11"/>
    <mergeCell ref="B2:X2"/>
    <mergeCell ref="L3:W3"/>
    <mergeCell ref="V4:V7"/>
    <mergeCell ref="W4:W7"/>
    <mergeCell ref="G12:H12"/>
    <mergeCell ref="T4:T7"/>
    <mergeCell ref="U4:U7"/>
    <mergeCell ref="N4:N7"/>
    <mergeCell ref="O4:O7"/>
    <mergeCell ref="P4:P7"/>
    <mergeCell ref="R4:R7"/>
    <mergeCell ref="S4:S7"/>
    <mergeCell ref="M4:M7"/>
    <mergeCell ref="B9:X9"/>
    <mergeCell ref="B3:B8"/>
    <mergeCell ref="C3:C8"/>
    <mergeCell ref="B25:K25"/>
    <mergeCell ref="G35:H35"/>
    <mergeCell ref="G16:H16"/>
    <mergeCell ref="Q4:Q7"/>
    <mergeCell ref="G18:H18"/>
    <mergeCell ref="G22:H22"/>
    <mergeCell ref="G23:H23"/>
    <mergeCell ref="G33:H33"/>
    <mergeCell ref="G14:H14"/>
    <mergeCell ref="G15:H15"/>
    <mergeCell ref="O25:P25"/>
    <mergeCell ref="J3:J7"/>
    <mergeCell ref="K3:K8"/>
    <mergeCell ref="D3:D8"/>
    <mergeCell ref="E3:E8"/>
    <mergeCell ref="F3:F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C86"/>
  <sheetViews>
    <sheetView zoomScale="85" zoomScaleNormal="85" workbookViewId="0">
      <selection activeCell="AC4" sqref="AC4"/>
    </sheetView>
  </sheetViews>
  <sheetFormatPr defaultColWidth="9.140625" defaultRowHeight="15" customHeight="1" x14ac:dyDescent="0.25"/>
  <cols>
    <col min="1" max="1" width="5.7109375" style="8" customWidth="1"/>
    <col min="2" max="3" width="3.7109375" style="8" customWidth="1"/>
    <col min="4" max="4" width="6.7109375" style="8" customWidth="1"/>
    <col min="5" max="5" width="9.28515625" style="8" customWidth="1"/>
    <col min="6" max="6" width="8.7109375" style="8" customWidth="1"/>
    <col min="7" max="7" width="15.7109375" style="8" customWidth="1"/>
    <col min="8" max="8" width="13.7109375" style="8" customWidth="1"/>
    <col min="9" max="9" width="13.28515625" style="8" customWidth="1"/>
    <col min="10" max="12" width="6.7109375" style="8" hidden="1" customWidth="1"/>
    <col min="13" max="15" width="12.7109375" style="8" customWidth="1"/>
    <col min="16" max="16" width="13.85546875" style="8" customWidth="1"/>
    <col min="17" max="19" width="12.7109375" style="8" customWidth="1"/>
    <col min="20" max="20" width="15.7109375" style="8" hidden="1" customWidth="1"/>
    <col min="21" max="23" width="13.7109375" style="8" customWidth="1"/>
    <col min="24" max="24" width="9.140625" style="8"/>
    <col min="25" max="27" width="4.7109375" style="8" customWidth="1"/>
    <col min="28" max="28" width="9.7109375" style="8" customWidth="1"/>
    <col min="29" max="16384" width="9.140625" style="8"/>
  </cols>
  <sheetData>
    <row r="1" spans="1:29" ht="15" customHeight="1" thickBot="1" x14ac:dyDescent="0.3">
      <c r="A1" s="2" t="s">
        <v>28</v>
      </c>
      <c r="B1" s="15">
        <v>3</v>
      </c>
      <c r="C1" s="15"/>
      <c r="D1" s="15">
        <v>6</v>
      </c>
      <c r="E1" s="15">
        <v>8</v>
      </c>
      <c r="F1" s="15">
        <v>8</v>
      </c>
      <c r="G1" s="15">
        <v>15</v>
      </c>
      <c r="H1" s="15">
        <v>13</v>
      </c>
      <c r="I1" s="15">
        <v>8</v>
      </c>
      <c r="J1" s="15">
        <v>6</v>
      </c>
      <c r="K1" s="3">
        <v>6</v>
      </c>
      <c r="L1" s="3">
        <v>6</v>
      </c>
      <c r="M1" s="3">
        <v>12</v>
      </c>
      <c r="N1" s="3"/>
      <c r="O1" s="3">
        <v>12</v>
      </c>
      <c r="P1" s="3">
        <v>15</v>
      </c>
      <c r="Q1" s="3">
        <v>12</v>
      </c>
      <c r="R1" s="3">
        <v>12</v>
      </c>
      <c r="S1" s="3"/>
      <c r="T1" s="3">
        <v>12</v>
      </c>
      <c r="U1" s="3">
        <v>13</v>
      </c>
      <c r="V1" s="3">
        <v>13</v>
      </c>
      <c r="W1" s="3">
        <v>13</v>
      </c>
      <c r="Z1" s="8" t="s">
        <v>31</v>
      </c>
      <c r="AA1" s="8">
        <f>SUM(B1:W1)</f>
        <v>193</v>
      </c>
    </row>
    <row r="2" spans="1:29" ht="15" customHeight="1" thickBot="1" x14ac:dyDescent="0.3">
      <c r="A2" s="3">
        <v>15</v>
      </c>
      <c r="B2" s="258" t="s">
        <v>51</v>
      </c>
      <c r="C2" s="370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  <c r="P2" s="259"/>
      <c r="Q2" s="259"/>
      <c r="R2" s="259"/>
      <c r="S2" s="259"/>
      <c r="T2" s="259"/>
      <c r="U2" s="259"/>
      <c r="V2" s="259"/>
      <c r="W2" s="260"/>
      <c r="Z2" s="8" t="s">
        <v>32</v>
      </c>
      <c r="AA2" s="8">
        <v>217</v>
      </c>
    </row>
    <row r="3" spans="1:29" s="33" customFormat="1" ht="15" customHeight="1" x14ac:dyDescent="0.25">
      <c r="A3" s="32">
        <v>15</v>
      </c>
      <c r="B3" s="357" t="s">
        <v>0</v>
      </c>
      <c r="C3" s="358"/>
      <c r="D3" s="371" t="s">
        <v>1</v>
      </c>
      <c r="E3" s="371" t="s">
        <v>2</v>
      </c>
      <c r="F3" s="316" t="s">
        <v>41</v>
      </c>
      <c r="G3" s="352" t="s">
        <v>42</v>
      </c>
      <c r="H3" s="288" t="s">
        <v>43</v>
      </c>
      <c r="I3" s="353" t="s">
        <v>44</v>
      </c>
      <c r="J3" s="263" t="s">
        <v>47</v>
      </c>
      <c r="K3" s="263" t="s">
        <v>46</v>
      </c>
      <c r="L3" s="263" t="s">
        <v>45</v>
      </c>
      <c r="M3" s="383" t="s">
        <v>52</v>
      </c>
      <c r="N3" s="384"/>
      <c r="O3" s="384"/>
      <c r="P3" s="384"/>
      <c r="Q3" s="384"/>
      <c r="R3" s="384"/>
      <c r="S3" s="384"/>
      <c r="T3" s="384"/>
      <c r="U3" s="384"/>
      <c r="V3" s="384"/>
      <c r="W3" s="385"/>
    </row>
    <row r="4" spans="1:29" s="33" customFormat="1" ht="15" customHeight="1" x14ac:dyDescent="0.25">
      <c r="A4" s="32">
        <v>15</v>
      </c>
      <c r="B4" s="359"/>
      <c r="C4" s="360"/>
      <c r="D4" s="372"/>
      <c r="E4" s="372"/>
      <c r="F4" s="351"/>
      <c r="G4" s="277"/>
      <c r="H4" s="372"/>
      <c r="I4" s="354"/>
      <c r="J4" s="264"/>
      <c r="K4" s="264"/>
      <c r="L4" s="264"/>
      <c r="M4" s="373">
        <v>202</v>
      </c>
      <c r="N4" s="374"/>
      <c r="O4" s="375"/>
      <c r="P4" s="16">
        <v>255</v>
      </c>
      <c r="Q4" s="381">
        <v>608</v>
      </c>
      <c r="R4" s="375"/>
      <c r="S4" s="100">
        <v>613</v>
      </c>
      <c r="T4" s="16">
        <v>644</v>
      </c>
      <c r="U4" s="376" t="s">
        <v>53</v>
      </c>
      <c r="V4" s="377"/>
      <c r="W4" s="378"/>
    </row>
    <row r="5" spans="1:29" s="33" customFormat="1" ht="120" customHeight="1" x14ac:dyDescent="0.25">
      <c r="A5" s="32">
        <v>120</v>
      </c>
      <c r="B5" s="359"/>
      <c r="C5" s="360"/>
      <c r="D5" s="354"/>
      <c r="E5" s="354"/>
      <c r="F5" s="351"/>
      <c r="G5" s="277"/>
      <c r="H5" s="354"/>
      <c r="I5" s="354"/>
      <c r="J5" s="264"/>
      <c r="K5" s="264"/>
      <c r="L5" s="264"/>
      <c r="M5" s="190" t="s">
        <v>48</v>
      </c>
      <c r="N5" s="276" t="s">
        <v>23</v>
      </c>
      <c r="O5" s="276" t="s">
        <v>50</v>
      </c>
      <c r="P5" s="276" t="s">
        <v>60</v>
      </c>
      <c r="Q5" s="276" t="s">
        <v>63</v>
      </c>
      <c r="R5" s="276" t="s">
        <v>65</v>
      </c>
      <c r="S5" s="276" t="s">
        <v>67</v>
      </c>
      <c r="T5" s="276" t="s">
        <v>68</v>
      </c>
      <c r="U5" s="351"/>
      <c r="V5" s="240"/>
      <c r="W5" s="379"/>
    </row>
    <row r="6" spans="1:29" s="33" customFormat="1" ht="15" customHeight="1" x14ac:dyDescent="0.25">
      <c r="A6" s="32">
        <v>15</v>
      </c>
      <c r="B6" s="359"/>
      <c r="C6" s="360"/>
      <c r="D6" s="354"/>
      <c r="E6" s="354"/>
      <c r="F6" s="351"/>
      <c r="G6" s="277"/>
      <c r="H6" s="354"/>
      <c r="I6" s="354"/>
      <c r="J6" s="264"/>
      <c r="K6" s="264"/>
      <c r="L6" s="264"/>
      <c r="M6" s="190"/>
      <c r="N6" s="277"/>
      <c r="O6" s="277"/>
      <c r="P6" s="277"/>
      <c r="Q6" s="277"/>
      <c r="R6" s="277"/>
      <c r="S6" s="382"/>
      <c r="T6" s="277"/>
      <c r="U6" s="351"/>
      <c r="V6" s="240"/>
      <c r="W6" s="379"/>
    </row>
    <row r="7" spans="1:29" s="33" customFormat="1" ht="15" customHeight="1" x14ac:dyDescent="0.25">
      <c r="A7" s="32">
        <v>15</v>
      </c>
      <c r="B7" s="359"/>
      <c r="C7" s="360"/>
      <c r="D7" s="354"/>
      <c r="E7" s="354"/>
      <c r="F7" s="351"/>
      <c r="G7" s="277"/>
      <c r="H7" s="354"/>
      <c r="I7" s="354"/>
      <c r="J7" s="271"/>
      <c r="K7" s="271"/>
      <c r="L7" s="271"/>
      <c r="M7" s="190"/>
      <c r="N7" s="323"/>
      <c r="O7" s="323"/>
      <c r="P7" s="323"/>
      <c r="Q7" s="323"/>
      <c r="R7" s="323"/>
      <c r="S7" s="227"/>
      <c r="T7" s="323"/>
      <c r="U7" s="351"/>
      <c r="V7" s="240"/>
      <c r="W7" s="379"/>
    </row>
    <row r="8" spans="1:29" s="33" customFormat="1" ht="15" customHeight="1" thickBot="1" x14ac:dyDescent="0.3">
      <c r="A8" s="32">
        <v>15</v>
      </c>
      <c r="B8" s="361"/>
      <c r="C8" s="362"/>
      <c r="D8" s="355"/>
      <c r="E8" s="355"/>
      <c r="F8" s="199"/>
      <c r="G8" s="278"/>
      <c r="H8" s="355"/>
      <c r="I8" s="355"/>
      <c r="J8" s="10" t="s">
        <v>6</v>
      </c>
      <c r="K8" s="10" t="s">
        <v>6</v>
      </c>
      <c r="L8" s="10" t="s">
        <v>6</v>
      </c>
      <c r="M8" s="85" t="s">
        <v>49</v>
      </c>
      <c r="N8" s="44" t="s">
        <v>9</v>
      </c>
      <c r="O8" s="10" t="s">
        <v>6</v>
      </c>
      <c r="P8" s="10" t="s">
        <v>6</v>
      </c>
      <c r="Q8" s="45" t="s">
        <v>49</v>
      </c>
      <c r="R8" s="45" t="s">
        <v>49</v>
      </c>
      <c r="S8" s="45" t="s">
        <v>66</v>
      </c>
      <c r="T8" s="45" t="s">
        <v>6</v>
      </c>
      <c r="U8" s="199"/>
      <c r="V8" s="356"/>
      <c r="W8" s="380"/>
    </row>
    <row r="9" spans="1:29" s="33" customFormat="1" ht="15" customHeight="1" x14ac:dyDescent="0.25">
      <c r="A9" s="32"/>
      <c r="B9" s="363" t="s">
        <v>81</v>
      </c>
      <c r="C9" s="170">
        <v>1</v>
      </c>
      <c r="D9" s="12" t="s">
        <v>20</v>
      </c>
      <c r="E9" s="12" t="s">
        <v>78</v>
      </c>
      <c r="F9" s="12">
        <v>0.73</v>
      </c>
      <c r="G9" s="12" t="s">
        <v>84</v>
      </c>
      <c r="H9" s="12" t="s">
        <v>88</v>
      </c>
      <c r="I9" s="12" t="s">
        <v>91</v>
      </c>
      <c r="J9" s="12"/>
      <c r="K9" s="12"/>
      <c r="L9" s="117"/>
      <c r="M9" s="11">
        <v>100</v>
      </c>
      <c r="N9" s="101"/>
      <c r="O9" s="61"/>
      <c r="P9" s="101"/>
      <c r="Q9" s="102">
        <v>60</v>
      </c>
      <c r="R9" s="102">
        <v>40</v>
      </c>
      <c r="S9" s="102"/>
      <c r="T9" s="102"/>
      <c r="U9" s="318"/>
      <c r="V9" s="319"/>
      <c r="W9" s="320"/>
    </row>
    <row r="10" spans="1:29" s="33" customFormat="1" ht="15" customHeight="1" x14ac:dyDescent="0.25">
      <c r="A10" s="32"/>
      <c r="B10" s="364"/>
      <c r="C10" s="168">
        <v>1</v>
      </c>
      <c r="D10" s="23" t="s">
        <v>20</v>
      </c>
      <c r="E10" s="23" t="s">
        <v>78</v>
      </c>
      <c r="F10" s="23">
        <v>0.73</v>
      </c>
      <c r="G10" s="23" t="s">
        <v>84</v>
      </c>
      <c r="H10" s="23" t="s">
        <v>89</v>
      </c>
      <c r="I10" s="23" t="s">
        <v>91</v>
      </c>
      <c r="J10" s="23"/>
      <c r="K10" s="23"/>
      <c r="L10" s="54"/>
      <c r="M10" s="62">
        <v>75</v>
      </c>
      <c r="N10" s="101"/>
      <c r="O10" s="61"/>
      <c r="P10" s="101"/>
      <c r="Q10" s="102">
        <v>75</v>
      </c>
      <c r="R10" s="102"/>
      <c r="S10" s="102"/>
      <c r="T10" s="102"/>
      <c r="U10" s="318"/>
      <c r="V10" s="319"/>
      <c r="W10" s="320"/>
    </row>
    <row r="11" spans="1:29" s="33" customFormat="1" ht="15" customHeight="1" x14ac:dyDescent="0.25">
      <c r="A11" s="32"/>
      <c r="B11" s="364"/>
      <c r="C11" s="168"/>
      <c r="D11" s="23"/>
      <c r="E11" s="23"/>
      <c r="F11" s="23"/>
      <c r="G11" s="23"/>
      <c r="H11" s="23"/>
      <c r="I11" s="23"/>
      <c r="J11" s="23"/>
      <c r="K11" s="23"/>
      <c r="L11" s="54"/>
      <c r="M11" s="62"/>
      <c r="N11" s="101"/>
      <c r="O11" s="61"/>
      <c r="P11" s="101"/>
      <c r="Q11" s="102"/>
      <c r="R11" s="102"/>
      <c r="S11" s="102"/>
      <c r="T11" s="102"/>
      <c r="U11" s="94"/>
      <c r="V11" s="95"/>
      <c r="W11" s="96"/>
    </row>
    <row r="12" spans="1:29" s="33" customFormat="1" ht="15" customHeight="1" x14ac:dyDescent="0.25">
      <c r="A12" s="32"/>
      <c r="B12" s="364"/>
      <c r="C12" s="168">
        <v>1</v>
      </c>
      <c r="D12" s="23" t="s">
        <v>20</v>
      </c>
      <c r="E12" s="23" t="s">
        <v>78</v>
      </c>
      <c r="F12" s="23">
        <v>0.79</v>
      </c>
      <c r="G12" s="23" t="s">
        <v>85</v>
      </c>
      <c r="H12" s="23" t="s">
        <v>90</v>
      </c>
      <c r="I12" s="23" t="s">
        <v>98</v>
      </c>
      <c r="J12" s="23"/>
      <c r="K12" s="23"/>
      <c r="L12" s="54"/>
      <c r="M12" s="62">
        <v>25</v>
      </c>
      <c r="N12" s="101"/>
      <c r="O12" s="61"/>
      <c r="P12" s="101"/>
      <c r="Q12" s="102">
        <v>25</v>
      </c>
      <c r="R12" s="102"/>
      <c r="S12" s="102"/>
      <c r="T12" s="102"/>
      <c r="U12" s="94"/>
      <c r="V12" s="95"/>
      <c r="W12" s="96"/>
      <c r="AC12" s="102">
        <v>10</v>
      </c>
    </row>
    <row r="13" spans="1:29" s="33" customFormat="1" ht="15" customHeight="1" x14ac:dyDescent="0.25">
      <c r="A13" s="32"/>
      <c r="B13" s="364"/>
      <c r="C13" s="168">
        <v>1</v>
      </c>
      <c r="D13" s="23" t="s">
        <v>20</v>
      </c>
      <c r="E13" s="23" t="s">
        <v>78</v>
      </c>
      <c r="F13" s="23">
        <v>0.79</v>
      </c>
      <c r="G13" s="23" t="s">
        <v>85</v>
      </c>
      <c r="H13" s="23" t="s">
        <v>88</v>
      </c>
      <c r="I13" s="23" t="s">
        <v>98</v>
      </c>
      <c r="J13" s="23"/>
      <c r="K13" s="23"/>
      <c r="L13" s="55"/>
      <c r="M13" s="22">
        <v>20</v>
      </c>
      <c r="N13" s="16"/>
      <c r="O13" s="23"/>
      <c r="P13" s="16"/>
      <c r="Q13" s="103">
        <v>20</v>
      </c>
      <c r="R13" s="103"/>
      <c r="S13" s="103"/>
      <c r="T13" s="103"/>
      <c r="U13" s="308"/>
      <c r="V13" s="321"/>
      <c r="W13" s="322"/>
      <c r="AC13" s="103">
        <v>10</v>
      </c>
    </row>
    <row r="14" spans="1:29" s="33" customFormat="1" ht="15" customHeight="1" x14ac:dyDescent="0.25">
      <c r="A14" s="32"/>
      <c r="B14" s="364"/>
      <c r="C14" s="168">
        <v>1</v>
      </c>
      <c r="D14" s="23" t="s">
        <v>20</v>
      </c>
      <c r="E14" s="23" t="s">
        <v>78</v>
      </c>
      <c r="F14" s="23">
        <v>0.79</v>
      </c>
      <c r="G14" s="23" t="s">
        <v>85</v>
      </c>
      <c r="H14" s="23" t="s">
        <v>91</v>
      </c>
      <c r="I14" s="23" t="s">
        <v>98</v>
      </c>
      <c r="J14" s="23"/>
      <c r="K14" s="23"/>
      <c r="L14" s="54"/>
      <c r="M14" s="22">
        <v>30</v>
      </c>
      <c r="N14" s="16"/>
      <c r="O14" s="23"/>
      <c r="P14" s="16"/>
      <c r="Q14" s="103">
        <v>30</v>
      </c>
      <c r="R14" s="102"/>
      <c r="S14" s="102"/>
      <c r="T14" s="103"/>
      <c r="U14" s="308"/>
      <c r="V14" s="321"/>
      <c r="W14" s="322"/>
      <c r="AC14" s="103">
        <v>6</v>
      </c>
    </row>
    <row r="15" spans="1:29" s="33" customFormat="1" ht="15" customHeight="1" x14ac:dyDescent="0.25">
      <c r="A15" s="32"/>
      <c r="B15" s="364"/>
      <c r="C15" s="168">
        <v>1</v>
      </c>
      <c r="D15" s="23" t="s">
        <v>20</v>
      </c>
      <c r="E15" s="23" t="s">
        <v>78</v>
      </c>
      <c r="F15" s="23">
        <v>0.79</v>
      </c>
      <c r="G15" s="23" t="s">
        <v>85</v>
      </c>
      <c r="H15" s="23" t="s">
        <v>92</v>
      </c>
      <c r="I15" s="23" t="s">
        <v>98</v>
      </c>
      <c r="J15" s="23"/>
      <c r="K15" s="23"/>
      <c r="L15" s="55"/>
      <c r="M15" s="22">
        <v>25</v>
      </c>
      <c r="N15" s="16"/>
      <c r="O15" s="23"/>
      <c r="P15" s="16"/>
      <c r="Q15" s="103">
        <v>25</v>
      </c>
      <c r="R15" s="103"/>
      <c r="S15" s="102"/>
      <c r="T15" s="103"/>
      <c r="U15" s="308"/>
      <c r="V15" s="321"/>
      <c r="W15" s="322"/>
      <c r="AC15" s="102">
        <v>5</v>
      </c>
    </row>
    <row r="16" spans="1:29" s="33" customFormat="1" ht="15" customHeight="1" x14ac:dyDescent="0.25">
      <c r="A16" s="32"/>
      <c r="B16" s="364"/>
      <c r="C16" s="168"/>
      <c r="D16" s="23"/>
      <c r="E16" s="23"/>
      <c r="F16" s="23"/>
      <c r="G16" s="23"/>
      <c r="H16" s="23"/>
      <c r="I16" s="23"/>
      <c r="J16" s="23"/>
      <c r="K16" s="23"/>
      <c r="L16" s="54"/>
      <c r="M16" s="22"/>
      <c r="N16" s="16"/>
      <c r="O16" s="23"/>
      <c r="P16" s="16"/>
      <c r="Q16" s="103"/>
      <c r="R16" s="102"/>
      <c r="S16" s="102"/>
      <c r="T16" s="103"/>
      <c r="U16" s="97"/>
      <c r="V16" s="98"/>
      <c r="W16" s="99"/>
      <c r="AC16" s="102"/>
    </row>
    <row r="17" spans="1:29" s="33" customFormat="1" ht="15" customHeight="1" x14ac:dyDescent="0.25">
      <c r="A17" s="32"/>
      <c r="B17" s="364"/>
      <c r="C17" s="168">
        <v>1</v>
      </c>
      <c r="D17" s="23" t="s">
        <v>20</v>
      </c>
      <c r="E17" s="23" t="s">
        <v>78</v>
      </c>
      <c r="F17" s="23">
        <v>0.91</v>
      </c>
      <c r="G17" s="23" t="s">
        <v>86</v>
      </c>
      <c r="H17" s="23" t="s">
        <v>90</v>
      </c>
      <c r="I17" s="23" t="s">
        <v>98</v>
      </c>
      <c r="J17" s="23"/>
      <c r="K17" s="23"/>
      <c r="L17" s="54"/>
      <c r="M17" s="22">
        <v>42</v>
      </c>
      <c r="N17" s="16"/>
      <c r="O17" s="23"/>
      <c r="P17" s="16"/>
      <c r="Q17" s="103">
        <v>42</v>
      </c>
      <c r="R17" s="102"/>
      <c r="S17" s="102"/>
      <c r="T17" s="103"/>
      <c r="U17" s="308"/>
      <c r="V17" s="321"/>
      <c r="W17" s="322"/>
      <c r="AC17" s="103">
        <v>5</v>
      </c>
    </row>
    <row r="18" spans="1:29" s="33" customFormat="1" ht="15" customHeight="1" x14ac:dyDescent="0.25">
      <c r="A18" s="32"/>
      <c r="B18" s="364"/>
      <c r="C18" s="168">
        <v>1</v>
      </c>
      <c r="D18" s="23" t="s">
        <v>20</v>
      </c>
      <c r="E18" s="23" t="s">
        <v>78</v>
      </c>
      <c r="F18" s="23">
        <v>0.91</v>
      </c>
      <c r="G18" s="23" t="s">
        <v>86</v>
      </c>
      <c r="H18" s="23" t="s">
        <v>91</v>
      </c>
      <c r="I18" s="23" t="s">
        <v>98</v>
      </c>
      <c r="J18" s="23"/>
      <c r="K18" s="23"/>
      <c r="L18" s="54"/>
      <c r="M18" s="22">
        <v>36</v>
      </c>
      <c r="N18" s="16"/>
      <c r="O18" s="23"/>
      <c r="P18" s="16"/>
      <c r="Q18" s="103">
        <v>36</v>
      </c>
      <c r="R18" s="102"/>
      <c r="S18" s="102"/>
      <c r="T18" s="103"/>
      <c r="U18" s="97"/>
      <c r="V18" s="98"/>
      <c r="W18" s="99"/>
      <c r="AC18" s="103">
        <v>12</v>
      </c>
    </row>
    <row r="19" spans="1:29" s="33" customFormat="1" ht="15" customHeight="1" x14ac:dyDescent="0.25">
      <c r="A19" s="32"/>
      <c r="B19" s="364"/>
      <c r="C19" s="168"/>
      <c r="D19" s="23"/>
      <c r="E19" s="23"/>
      <c r="F19" s="23"/>
      <c r="G19" s="23"/>
      <c r="H19" s="23"/>
      <c r="I19" s="23"/>
      <c r="J19" s="23"/>
      <c r="K19" s="23"/>
      <c r="L19" s="54"/>
      <c r="M19" s="22"/>
      <c r="N19" s="16"/>
      <c r="O19" s="23"/>
      <c r="P19" s="16"/>
      <c r="Q19" s="103"/>
      <c r="R19" s="102"/>
      <c r="S19" s="102"/>
      <c r="T19" s="103"/>
      <c r="U19" s="97"/>
      <c r="V19" s="98"/>
      <c r="W19" s="99"/>
      <c r="AC19" s="103"/>
    </row>
    <row r="20" spans="1:29" s="33" customFormat="1" ht="15" customHeight="1" x14ac:dyDescent="0.25">
      <c r="A20" s="32"/>
      <c r="B20" s="364"/>
      <c r="C20" s="168">
        <v>1</v>
      </c>
      <c r="D20" s="23" t="s">
        <v>20</v>
      </c>
      <c r="E20" s="23" t="s">
        <v>78</v>
      </c>
      <c r="F20" s="23">
        <v>0.97</v>
      </c>
      <c r="G20" s="23" t="s">
        <v>87</v>
      </c>
      <c r="H20" s="23" t="s">
        <v>90</v>
      </c>
      <c r="I20" s="23" t="s">
        <v>91</v>
      </c>
      <c r="J20" s="23"/>
      <c r="K20" s="23"/>
      <c r="L20" s="55"/>
      <c r="M20" s="22">
        <v>36</v>
      </c>
      <c r="N20" s="16"/>
      <c r="O20" s="23"/>
      <c r="P20" s="16"/>
      <c r="Q20" s="103">
        <v>36</v>
      </c>
      <c r="R20" s="103"/>
      <c r="S20" s="103"/>
      <c r="T20" s="103"/>
      <c r="U20" s="308"/>
      <c r="V20" s="321"/>
      <c r="W20" s="322"/>
      <c r="AC20" s="103"/>
    </row>
    <row r="21" spans="1:29" s="33" customFormat="1" ht="15" customHeight="1" x14ac:dyDescent="0.25">
      <c r="A21" s="32"/>
      <c r="B21" s="364"/>
      <c r="C21" s="168">
        <v>1</v>
      </c>
      <c r="D21" s="23" t="s">
        <v>20</v>
      </c>
      <c r="E21" s="23" t="s">
        <v>78</v>
      </c>
      <c r="F21" s="23">
        <v>0.97</v>
      </c>
      <c r="G21" s="23" t="s">
        <v>87</v>
      </c>
      <c r="H21" s="23" t="s">
        <v>88</v>
      </c>
      <c r="I21" s="23" t="s">
        <v>91</v>
      </c>
      <c r="J21" s="23"/>
      <c r="K21" s="23"/>
      <c r="L21" s="55"/>
      <c r="M21" s="22">
        <v>80</v>
      </c>
      <c r="N21" s="16"/>
      <c r="O21" s="23"/>
      <c r="P21" s="16"/>
      <c r="Q21" s="103">
        <v>80</v>
      </c>
      <c r="R21" s="102"/>
      <c r="S21" s="102"/>
      <c r="T21" s="103"/>
      <c r="U21" s="308"/>
      <c r="V21" s="321"/>
      <c r="W21" s="322"/>
      <c r="AC21" s="102">
        <v>5</v>
      </c>
    </row>
    <row r="22" spans="1:29" s="33" customFormat="1" ht="15" customHeight="1" x14ac:dyDescent="0.25">
      <c r="A22" s="32"/>
      <c r="B22" s="364"/>
      <c r="C22" s="168">
        <v>1</v>
      </c>
      <c r="D22" s="23" t="s">
        <v>20</v>
      </c>
      <c r="E22" s="23" t="s">
        <v>78</v>
      </c>
      <c r="F22" s="23">
        <v>0.97</v>
      </c>
      <c r="G22" s="23" t="s">
        <v>87</v>
      </c>
      <c r="H22" s="23" t="s">
        <v>89</v>
      </c>
      <c r="I22" s="23" t="s">
        <v>91</v>
      </c>
      <c r="J22" s="23"/>
      <c r="K22" s="23"/>
      <c r="L22" s="55"/>
      <c r="M22" s="22">
        <v>40</v>
      </c>
      <c r="N22" s="16"/>
      <c r="O22" s="23"/>
      <c r="P22" s="16"/>
      <c r="Q22" s="103">
        <v>40</v>
      </c>
      <c r="R22" s="103"/>
      <c r="S22" s="103"/>
      <c r="T22" s="103"/>
      <c r="U22" s="308"/>
      <c r="V22" s="321"/>
      <c r="W22" s="322"/>
      <c r="AC22" s="103">
        <v>4</v>
      </c>
    </row>
    <row r="23" spans="1:29" s="33" customFormat="1" ht="15" customHeight="1" x14ac:dyDescent="0.25">
      <c r="A23" s="32"/>
      <c r="B23" s="364"/>
      <c r="C23" s="168">
        <v>1</v>
      </c>
      <c r="D23" s="23" t="s">
        <v>20</v>
      </c>
      <c r="E23" s="23" t="s">
        <v>78</v>
      </c>
      <c r="F23" s="23">
        <v>0.97</v>
      </c>
      <c r="G23" s="23" t="s">
        <v>87</v>
      </c>
      <c r="H23" s="23" t="s">
        <v>99</v>
      </c>
      <c r="I23" s="71" t="s">
        <v>91</v>
      </c>
      <c r="J23" s="23"/>
      <c r="K23" s="23"/>
      <c r="L23" s="55"/>
      <c r="M23" s="22">
        <v>70</v>
      </c>
      <c r="N23" s="16"/>
      <c r="O23" s="23"/>
      <c r="P23" s="16"/>
      <c r="Q23" s="103">
        <v>70</v>
      </c>
      <c r="R23" s="103"/>
      <c r="S23" s="103"/>
      <c r="T23" s="103"/>
      <c r="U23" s="97"/>
      <c r="V23" s="98"/>
      <c r="W23" s="99"/>
      <c r="AC23" s="103"/>
    </row>
    <row r="24" spans="1:29" s="33" customFormat="1" ht="15" customHeight="1" thickBot="1" x14ac:dyDescent="0.3">
      <c r="A24" s="32"/>
      <c r="B24" s="365"/>
      <c r="C24" s="168">
        <v>1</v>
      </c>
      <c r="D24" s="23" t="s">
        <v>20</v>
      </c>
      <c r="E24" s="23" t="s">
        <v>78</v>
      </c>
      <c r="F24" s="23">
        <v>0.97</v>
      </c>
      <c r="G24" s="23" t="s">
        <v>87</v>
      </c>
      <c r="H24" s="23" t="s">
        <v>92</v>
      </c>
      <c r="I24" s="31" t="s">
        <v>91</v>
      </c>
      <c r="J24" s="23"/>
      <c r="K24" s="23"/>
      <c r="L24" s="55"/>
      <c r="M24" s="22">
        <v>30</v>
      </c>
      <c r="N24" s="16"/>
      <c r="O24" s="23"/>
      <c r="P24" s="16"/>
      <c r="Q24" s="103">
        <v>30</v>
      </c>
      <c r="R24" s="103"/>
      <c r="S24" s="103"/>
      <c r="T24" s="103"/>
      <c r="U24" s="97"/>
      <c r="V24" s="98"/>
      <c r="W24" s="99"/>
      <c r="AC24" s="103"/>
    </row>
    <row r="25" spans="1:29" s="33" customFormat="1" ht="15" customHeight="1" thickBot="1" x14ac:dyDescent="0.3">
      <c r="A25" s="32"/>
      <c r="B25" s="184" t="s">
        <v>35</v>
      </c>
      <c r="C25" s="185"/>
      <c r="D25" s="185"/>
      <c r="E25" s="185"/>
      <c r="F25" s="185"/>
      <c r="G25" s="185"/>
      <c r="H25" s="185"/>
      <c r="I25" s="185"/>
      <c r="J25" s="185"/>
      <c r="K25" s="185"/>
      <c r="L25" s="186"/>
      <c r="M25" s="27">
        <f t="shared" ref="M25:T25" si="0">SUM(M9:M24)</f>
        <v>609</v>
      </c>
      <c r="N25" s="63">
        <f t="shared" si="0"/>
        <v>0</v>
      </c>
      <c r="O25" s="63">
        <f t="shared" si="0"/>
        <v>0</v>
      </c>
      <c r="P25" s="63">
        <f t="shared" si="0"/>
        <v>0</v>
      </c>
      <c r="Q25" s="63">
        <f t="shared" si="0"/>
        <v>569</v>
      </c>
      <c r="R25" s="63">
        <f t="shared" si="0"/>
        <v>40</v>
      </c>
      <c r="S25" s="63">
        <f t="shared" si="0"/>
        <v>0</v>
      </c>
      <c r="T25" s="63">
        <f t="shared" si="0"/>
        <v>0</v>
      </c>
      <c r="U25" s="326"/>
      <c r="V25" s="327"/>
      <c r="W25" s="328"/>
    </row>
    <row r="26" spans="1:29" ht="15" customHeight="1" x14ac:dyDescent="0.25">
      <c r="A26" s="3"/>
      <c r="B26" s="363" t="s">
        <v>82</v>
      </c>
      <c r="C26" s="169">
        <v>2</v>
      </c>
      <c r="D26" s="61" t="s">
        <v>20</v>
      </c>
      <c r="E26" s="61" t="s">
        <v>79</v>
      </c>
      <c r="F26" s="61">
        <v>0.73</v>
      </c>
      <c r="G26" s="61" t="s">
        <v>93</v>
      </c>
      <c r="H26" s="61" t="s">
        <v>88</v>
      </c>
      <c r="I26" s="113" t="s">
        <v>91</v>
      </c>
      <c r="J26" s="61"/>
      <c r="K26" s="61"/>
      <c r="L26" s="54"/>
      <c r="M26" s="121">
        <v>48</v>
      </c>
      <c r="N26" s="19"/>
      <c r="O26" s="19"/>
      <c r="P26" s="19"/>
      <c r="Q26" s="19">
        <v>48</v>
      </c>
      <c r="R26" s="19"/>
      <c r="S26" s="19"/>
      <c r="T26" s="103"/>
      <c r="U26" s="248"/>
      <c r="V26" s="248"/>
      <c r="W26" s="307"/>
    </row>
    <row r="27" spans="1:29" ht="15" customHeight="1" x14ac:dyDescent="0.25">
      <c r="A27" s="3"/>
      <c r="B27" s="364"/>
      <c r="C27" s="168">
        <v>2</v>
      </c>
      <c r="D27" s="23" t="s">
        <v>20</v>
      </c>
      <c r="E27" s="23" t="s">
        <v>79</v>
      </c>
      <c r="F27" s="23">
        <v>0.73</v>
      </c>
      <c r="G27" s="23" t="s">
        <v>93</v>
      </c>
      <c r="H27" s="23" t="s">
        <v>91</v>
      </c>
      <c r="I27" s="40" t="s">
        <v>91</v>
      </c>
      <c r="J27" s="23"/>
      <c r="K27" s="23"/>
      <c r="L27" s="55"/>
      <c r="M27" s="20">
        <v>96</v>
      </c>
      <c r="N27" s="19"/>
      <c r="O27" s="19"/>
      <c r="P27" s="19"/>
      <c r="Q27" s="19">
        <v>48</v>
      </c>
      <c r="R27" s="19">
        <v>48</v>
      </c>
      <c r="S27" s="19"/>
      <c r="T27" s="103"/>
      <c r="U27" s="248"/>
      <c r="V27" s="248"/>
      <c r="W27" s="307"/>
    </row>
    <row r="28" spans="1:29" ht="15" customHeight="1" x14ac:dyDescent="0.25">
      <c r="A28" s="3"/>
      <c r="B28" s="364"/>
      <c r="C28" s="168"/>
      <c r="D28" s="23"/>
      <c r="E28" s="23"/>
      <c r="F28" s="23"/>
      <c r="G28" s="23"/>
      <c r="H28" s="23"/>
      <c r="I28" s="40"/>
      <c r="J28" s="23"/>
      <c r="K28" s="23"/>
      <c r="L28" s="55"/>
      <c r="M28" s="36"/>
      <c r="N28" s="35"/>
      <c r="O28" s="35"/>
      <c r="P28" s="35"/>
      <c r="Q28" s="35"/>
      <c r="R28" s="35"/>
      <c r="S28" s="35"/>
      <c r="T28" s="104"/>
      <c r="U28" s="329"/>
      <c r="V28" s="330"/>
      <c r="W28" s="331"/>
    </row>
    <row r="29" spans="1:29" ht="15" customHeight="1" x14ac:dyDescent="0.25">
      <c r="A29" s="3"/>
      <c r="B29" s="364"/>
      <c r="C29" s="168">
        <v>2</v>
      </c>
      <c r="D29" s="23" t="s">
        <v>20</v>
      </c>
      <c r="E29" s="23" t="s">
        <v>79</v>
      </c>
      <c r="F29" s="23">
        <v>0.85</v>
      </c>
      <c r="G29" s="23" t="s">
        <v>94</v>
      </c>
      <c r="H29" s="23" t="s">
        <v>88</v>
      </c>
      <c r="I29" s="40" t="s">
        <v>91</v>
      </c>
      <c r="J29" s="23"/>
      <c r="K29" s="23"/>
      <c r="L29" s="55"/>
      <c r="M29" s="36">
        <v>64</v>
      </c>
      <c r="N29" s="35"/>
      <c r="O29" s="35"/>
      <c r="P29" s="35"/>
      <c r="Q29" s="35">
        <v>64</v>
      </c>
      <c r="R29" s="35"/>
      <c r="S29" s="35"/>
      <c r="T29" s="104"/>
      <c r="U29" s="248"/>
      <c r="V29" s="248"/>
      <c r="W29" s="307"/>
    </row>
    <row r="30" spans="1:29" ht="15" customHeight="1" x14ac:dyDescent="0.25">
      <c r="A30" s="3"/>
      <c r="B30" s="364"/>
      <c r="C30" s="168">
        <v>2</v>
      </c>
      <c r="D30" s="23" t="s">
        <v>20</v>
      </c>
      <c r="E30" s="23" t="s">
        <v>79</v>
      </c>
      <c r="F30" s="23">
        <v>0.85</v>
      </c>
      <c r="G30" s="23" t="s">
        <v>94</v>
      </c>
      <c r="H30" s="23" t="s">
        <v>90</v>
      </c>
      <c r="I30" s="40" t="s">
        <v>91</v>
      </c>
      <c r="J30" s="23"/>
      <c r="K30" s="23"/>
      <c r="L30" s="55"/>
      <c r="M30" s="36">
        <v>49</v>
      </c>
      <c r="N30" s="35"/>
      <c r="O30" s="35"/>
      <c r="P30" s="35"/>
      <c r="Q30" s="35">
        <v>49</v>
      </c>
      <c r="R30" s="35"/>
      <c r="S30" s="35"/>
      <c r="T30" s="104"/>
      <c r="U30" s="248"/>
      <c r="V30" s="248"/>
      <c r="W30" s="307"/>
    </row>
    <row r="31" spans="1:29" ht="15" customHeight="1" x14ac:dyDescent="0.25">
      <c r="A31" s="3"/>
      <c r="B31" s="364"/>
      <c r="C31" s="168">
        <v>2</v>
      </c>
      <c r="D31" s="23" t="s">
        <v>20</v>
      </c>
      <c r="E31" s="23" t="s">
        <v>79</v>
      </c>
      <c r="F31" s="71">
        <v>0.85</v>
      </c>
      <c r="G31" s="23" t="s">
        <v>95</v>
      </c>
      <c r="H31" s="71" t="s">
        <v>92</v>
      </c>
      <c r="I31" s="40" t="s">
        <v>91</v>
      </c>
      <c r="J31" s="23"/>
      <c r="K31" s="23"/>
      <c r="L31" s="55"/>
      <c r="M31" s="36">
        <v>64</v>
      </c>
      <c r="N31" s="35"/>
      <c r="O31" s="35"/>
      <c r="P31" s="35"/>
      <c r="Q31" s="35">
        <v>64</v>
      </c>
      <c r="R31" s="35"/>
      <c r="S31" s="35"/>
      <c r="T31" s="104"/>
      <c r="U31" s="329"/>
      <c r="V31" s="330"/>
      <c r="W31" s="331"/>
    </row>
    <row r="32" spans="1:29" ht="15" customHeight="1" x14ac:dyDescent="0.25">
      <c r="A32" s="3"/>
      <c r="B32" s="364"/>
      <c r="C32" s="168">
        <v>2</v>
      </c>
      <c r="D32" s="71" t="s">
        <v>20</v>
      </c>
      <c r="E32" s="23" t="s">
        <v>79</v>
      </c>
      <c r="F32" s="71">
        <v>0.85</v>
      </c>
      <c r="G32" s="23" t="s">
        <v>95</v>
      </c>
      <c r="H32" s="71" t="s">
        <v>91</v>
      </c>
      <c r="I32" s="40" t="s">
        <v>91</v>
      </c>
      <c r="J32" s="23"/>
      <c r="K32" s="23"/>
      <c r="L32" s="55"/>
      <c r="M32" s="20">
        <v>49</v>
      </c>
      <c r="N32" s="19"/>
      <c r="O32" s="19"/>
      <c r="P32" s="19"/>
      <c r="Q32" s="19">
        <v>49</v>
      </c>
      <c r="R32" s="19"/>
      <c r="S32" s="19"/>
      <c r="T32" s="103"/>
      <c r="U32" s="324"/>
      <c r="V32" s="324"/>
      <c r="W32" s="325"/>
    </row>
    <row r="33" spans="1:29" ht="15" customHeight="1" x14ac:dyDescent="0.25">
      <c r="A33" s="3"/>
      <c r="B33" s="364"/>
      <c r="C33" s="168"/>
      <c r="D33" s="71"/>
      <c r="E33" s="23"/>
      <c r="F33" s="71"/>
      <c r="G33" s="71"/>
      <c r="H33" s="71"/>
      <c r="I33" s="40"/>
      <c r="J33" s="23"/>
      <c r="K33" s="23"/>
      <c r="L33" s="55"/>
      <c r="M33" s="20"/>
      <c r="N33" s="19"/>
      <c r="O33" s="19"/>
      <c r="P33" s="19"/>
      <c r="Q33" s="19"/>
      <c r="R33" s="19"/>
      <c r="S33" s="19"/>
      <c r="T33" s="103"/>
      <c r="U33" s="332"/>
      <c r="V33" s="333"/>
      <c r="W33" s="334"/>
    </row>
    <row r="34" spans="1:29" ht="15" customHeight="1" x14ac:dyDescent="0.25">
      <c r="A34" s="3"/>
      <c r="B34" s="364"/>
      <c r="C34" s="168">
        <v>2</v>
      </c>
      <c r="D34" s="71" t="s">
        <v>20</v>
      </c>
      <c r="E34" s="23" t="s">
        <v>79</v>
      </c>
      <c r="F34" s="71">
        <v>0.92</v>
      </c>
      <c r="G34" s="71" t="s">
        <v>96</v>
      </c>
      <c r="H34" s="71" t="s">
        <v>91</v>
      </c>
      <c r="I34" s="40" t="s">
        <v>91</v>
      </c>
      <c r="J34" s="23"/>
      <c r="K34" s="23"/>
      <c r="L34" s="55"/>
      <c r="M34" s="20">
        <v>46</v>
      </c>
      <c r="N34" s="19"/>
      <c r="O34" s="19"/>
      <c r="P34" s="19"/>
      <c r="Q34" s="19">
        <v>36</v>
      </c>
      <c r="R34" s="19">
        <v>10</v>
      </c>
      <c r="S34" s="19"/>
      <c r="T34" s="103"/>
      <c r="U34" s="324"/>
      <c r="V34" s="324"/>
      <c r="W34" s="325"/>
    </row>
    <row r="35" spans="1:29" ht="15" customHeight="1" thickBot="1" x14ac:dyDescent="0.3">
      <c r="A35" s="3"/>
      <c r="B35" s="365"/>
      <c r="C35" s="168">
        <v>2</v>
      </c>
      <c r="D35" s="71" t="s">
        <v>20</v>
      </c>
      <c r="E35" s="23" t="s">
        <v>79</v>
      </c>
      <c r="F35" s="71">
        <v>0.92</v>
      </c>
      <c r="G35" s="71" t="s">
        <v>96</v>
      </c>
      <c r="H35" s="71" t="s">
        <v>92</v>
      </c>
      <c r="I35" s="114" t="s">
        <v>91</v>
      </c>
      <c r="J35" s="23"/>
      <c r="K35" s="23"/>
      <c r="L35" s="55"/>
      <c r="M35" s="24">
        <v>52</v>
      </c>
      <c r="N35" s="19"/>
      <c r="O35" s="19"/>
      <c r="P35" s="19"/>
      <c r="Q35" s="19">
        <v>42</v>
      </c>
      <c r="R35" s="19">
        <v>10</v>
      </c>
      <c r="S35" s="19"/>
      <c r="T35" s="103"/>
      <c r="U35" s="324"/>
      <c r="V35" s="324"/>
      <c r="W35" s="325"/>
    </row>
    <row r="36" spans="1:29" ht="15" customHeight="1" thickBot="1" x14ac:dyDescent="0.3">
      <c r="A36" s="3"/>
      <c r="B36" s="184" t="s">
        <v>39</v>
      </c>
      <c r="C36" s="185"/>
      <c r="D36" s="185"/>
      <c r="E36" s="185"/>
      <c r="F36" s="185"/>
      <c r="G36" s="185"/>
      <c r="H36" s="185"/>
      <c r="I36" s="356"/>
      <c r="J36" s="185"/>
      <c r="K36" s="185"/>
      <c r="L36" s="186"/>
      <c r="M36" s="39">
        <f t="shared" ref="M36:T36" si="1">SUM(M26:M35)</f>
        <v>468</v>
      </c>
      <c r="N36" s="63">
        <f t="shared" si="1"/>
        <v>0</v>
      </c>
      <c r="O36" s="63">
        <f t="shared" si="1"/>
        <v>0</v>
      </c>
      <c r="P36" s="63">
        <f t="shared" si="1"/>
        <v>0</v>
      </c>
      <c r="Q36" s="63">
        <f t="shared" si="1"/>
        <v>400</v>
      </c>
      <c r="R36" s="63">
        <f t="shared" si="1"/>
        <v>68</v>
      </c>
      <c r="S36" s="63">
        <f t="shared" si="1"/>
        <v>0</v>
      </c>
      <c r="T36" s="28">
        <f t="shared" si="1"/>
        <v>0</v>
      </c>
      <c r="U36" s="326"/>
      <c r="V36" s="327"/>
      <c r="W36" s="328"/>
    </row>
    <row r="37" spans="1:29" ht="15" customHeight="1" x14ac:dyDescent="0.25">
      <c r="A37" s="3"/>
      <c r="B37" s="367" t="s">
        <v>83</v>
      </c>
      <c r="C37" s="62">
        <v>3</v>
      </c>
      <c r="D37" s="61" t="s">
        <v>20</v>
      </c>
      <c r="E37" s="61" t="s">
        <v>80</v>
      </c>
      <c r="F37" s="59">
        <v>0.03</v>
      </c>
      <c r="G37" s="59" t="s">
        <v>97</v>
      </c>
      <c r="H37" s="59" t="s">
        <v>88</v>
      </c>
      <c r="I37" s="60" t="s">
        <v>91</v>
      </c>
      <c r="J37" s="61"/>
      <c r="K37" s="61"/>
      <c r="L37" s="54"/>
      <c r="M37" s="29">
        <v>45</v>
      </c>
      <c r="N37" s="60">
        <v>2</v>
      </c>
      <c r="O37" s="60">
        <v>10</v>
      </c>
      <c r="P37" s="60">
        <v>10</v>
      </c>
      <c r="Q37" s="19">
        <v>45</v>
      </c>
      <c r="R37" s="60"/>
      <c r="S37" s="51">
        <v>0.6</v>
      </c>
      <c r="T37" s="111"/>
      <c r="U37" s="342" t="s">
        <v>111</v>
      </c>
      <c r="V37" s="343"/>
      <c r="W37" s="344"/>
      <c r="AC37" s="60"/>
    </row>
    <row r="38" spans="1:29" ht="15" customHeight="1" x14ac:dyDescent="0.25">
      <c r="A38" s="3"/>
      <c r="B38" s="368"/>
      <c r="C38" s="22">
        <v>3</v>
      </c>
      <c r="D38" s="23" t="s">
        <v>20</v>
      </c>
      <c r="E38" s="23" t="s">
        <v>80</v>
      </c>
      <c r="F38" s="59">
        <v>0.03</v>
      </c>
      <c r="G38" s="59" t="s">
        <v>97</v>
      </c>
      <c r="H38" s="59" t="s">
        <v>89</v>
      </c>
      <c r="I38" s="60" t="s">
        <v>91</v>
      </c>
      <c r="J38" s="61"/>
      <c r="K38" s="61"/>
      <c r="L38" s="54"/>
      <c r="M38" s="29">
        <v>78</v>
      </c>
      <c r="N38" s="60">
        <v>2</v>
      </c>
      <c r="O38" s="60">
        <v>10</v>
      </c>
      <c r="P38" s="60">
        <v>10</v>
      </c>
      <c r="Q38" s="19">
        <v>78</v>
      </c>
      <c r="R38" s="60"/>
      <c r="S38" s="51">
        <v>0.6</v>
      </c>
      <c r="T38" s="111"/>
      <c r="U38" s="342" t="s">
        <v>111</v>
      </c>
      <c r="V38" s="343"/>
      <c r="W38" s="344"/>
      <c r="AC38" s="60"/>
    </row>
    <row r="39" spans="1:29" ht="15" customHeight="1" x14ac:dyDescent="0.25">
      <c r="A39" s="3"/>
      <c r="B39" s="368"/>
      <c r="C39" s="22">
        <v>3</v>
      </c>
      <c r="D39" s="23" t="s">
        <v>20</v>
      </c>
      <c r="E39" s="23" t="s">
        <v>80</v>
      </c>
      <c r="F39" s="59">
        <v>0.03</v>
      </c>
      <c r="G39" s="59" t="s">
        <v>97</v>
      </c>
      <c r="H39" s="59" t="s">
        <v>90</v>
      </c>
      <c r="I39" s="60" t="s">
        <v>91</v>
      </c>
      <c r="J39" s="61"/>
      <c r="K39" s="61"/>
      <c r="L39" s="54"/>
      <c r="M39" s="29">
        <v>45</v>
      </c>
      <c r="N39" s="60">
        <v>3</v>
      </c>
      <c r="O39" s="60">
        <v>14</v>
      </c>
      <c r="P39" s="60">
        <v>14</v>
      </c>
      <c r="Q39" s="19">
        <v>45</v>
      </c>
      <c r="R39" s="60"/>
      <c r="S39" s="51">
        <v>0.8</v>
      </c>
      <c r="T39" s="111"/>
      <c r="U39" s="342" t="s">
        <v>111</v>
      </c>
      <c r="V39" s="343"/>
      <c r="W39" s="344"/>
      <c r="AC39" s="60"/>
    </row>
    <row r="40" spans="1:29" ht="15" customHeight="1" x14ac:dyDescent="0.25">
      <c r="A40" s="3"/>
      <c r="B40" s="368"/>
      <c r="C40" s="22"/>
      <c r="D40" s="23"/>
      <c r="E40" s="23"/>
      <c r="F40" s="59"/>
      <c r="G40" s="59"/>
      <c r="H40" s="59"/>
      <c r="I40" s="60"/>
      <c r="J40" s="61"/>
      <c r="K40" s="61"/>
      <c r="L40" s="54"/>
      <c r="M40" s="29"/>
      <c r="N40" s="60"/>
      <c r="O40" s="60"/>
      <c r="P40" s="60"/>
      <c r="Q40" s="19"/>
      <c r="R40" s="60"/>
      <c r="S40" s="51"/>
      <c r="T40" s="111"/>
      <c r="U40" s="69"/>
      <c r="V40" s="106"/>
      <c r="W40" s="88"/>
      <c r="AC40" s="60"/>
    </row>
    <row r="41" spans="1:29" ht="15" customHeight="1" x14ac:dyDescent="0.25">
      <c r="A41" s="3"/>
      <c r="B41" s="368"/>
      <c r="C41" s="22">
        <v>3</v>
      </c>
      <c r="D41" s="23" t="s">
        <v>20</v>
      </c>
      <c r="E41" s="23" t="s">
        <v>80</v>
      </c>
      <c r="F41" s="59">
        <v>0.09</v>
      </c>
      <c r="G41" s="59" t="s">
        <v>100</v>
      </c>
      <c r="H41" s="59" t="s">
        <v>91</v>
      </c>
      <c r="I41" s="60" t="s">
        <v>98</v>
      </c>
      <c r="J41" s="61"/>
      <c r="K41" s="61"/>
      <c r="L41" s="54"/>
      <c r="M41" s="29">
        <v>36</v>
      </c>
      <c r="N41" s="60"/>
      <c r="O41" s="60"/>
      <c r="P41" s="60"/>
      <c r="Q41" s="19">
        <v>36</v>
      </c>
      <c r="R41" s="60"/>
      <c r="S41" s="51"/>
      <c r="T41" s="111"/>
      <c r="U41" s="69"/>
      <c r="V41" s="106"/>
      <c r="W41" s="88"/>
      <c r="AC41" s="60">
        <v>12</v>
      </c>
    </row>
    <row r="42" spans="1:29" ht="15" customHeight="1" x14ac:dyDescent="0.25">
      <c r="A42" s="3"/>
      <c r="B42" s="368"/>
      <c r="C42" s="22">
        <v>3</v>
      </c>
      <c r="D42" s="23" t="s">
        <v>20</v>
      </c>
      <c r="E42" s="23" t="s">
        <v>80</v>
      </c>
      <c r="F42" s="59">
        <v>0.09</v>
      </c>
      <c r="G42" s="59" t="s">
        <v>100</v>
      </c>
      <c r="H42" s="59" t="s">
        <v>92</v>
      </c>
      <c r="I42" s="60" t="s">
        <v>98</v>
      </c>
      <c r="J42" s="61"/>
      <c r="K42" s="61"/>
      <c r="L42" s="54"/>
      <c r="M42" s="29">
        <v>50</v>
      </c>
      <c r="N42" s="60"/>
      <c r="O42" s="60"/>
      <c r="P42" s="60"/>
      <c r="Q42" s="19">
        <v>50</v>
      </c>
      <c r="R42" s="60"/>
      <c r="S42" s="51"/>
      <c r="T42" s="111"/>
      <c r="U42" s="69"/>
      <c r="V42" s="106"/>
      <c r="W42" s="88"/>
      <c r="AC42" s="60">
        <v>20</v>
      </c>
    </row>
    <row r="43" spans="1:29" ht="15" customHeight="1" x14ac:dyDescent="0.25">
      <c r="A43" s="3"/>
      <c r="B43" s="368"/>
      <c r="C43" s="22"/>
      <c r="D43" s="23"/>
      <c r="E43" s="23"/>
      <c r="F43" s="59"/>
      <c r="G43" s="59"/>
      <c r="H43" s="59"/>
      <c r="I43" s="60"/>
      <c r="J43" s="61"/>
      <c r="K43" s="61"/>
      <c r="L43" s="54"/>
      <c r="M43" s="29"/>
      <c r="N43" s="60"/>
      <c r="O43" s="60"/>
      <c r="P43" s="60"/>
      <c r="Q43" s="19"/>
      <c r="R43" s="60"/>
      <c r="S43" s="51"/>
      <c r="T43" s="111"/>
      <c r="U43" s="69"/>
      <c r="V43" s="106"/>
      <c r="W43" s="88"/>
      <c r="AC43" s="60"/>
    </row>
    <row r="44" spans="1:29" ht="15" customHeight="1" x14ac:dyDescent="0.25">
      <c r="A44" s="3"/>
      <c r="B44" s="368"/>
      <c r="C44" s="22">
        <v>3</v>
      </c>
      <c r="D44" s="23" t="s">
        <v>20</v>
      </c>
      <c r="E44" s="23" t="s">
        <v>80</v>
      </c>
      <c r="F44" s="59">
        <v>0.1</v>
      </c>
      <c r="G44" s="59" t="s">
        <v>101</v>
      </c>
      <c r="H44" s="59" t="s">
        <v>90</v>
      </c>
      <c r="I44" s="60" t="s">
        <v>98</v>
      </c>
      <c r="J44" s="61"/>
      <c r="K44" s="61"/>
      <c r="L44" s="54"/>
      <c r="M44" s="29">
        <v>50</v>
      </c>
      <c r="N44" s="60"/>
      <c r="O44" s="60"/>
      <c r="P44" s="60"/>
      <c r="Q44" s="19">
        <v>50</v>
      </c>
      <c r="R44" s="60"/>
      <c r="S44" s="51"/>
      <c r="T44" s="111"/>
      <c r="U44" s="69"/>
      <c r="V44" s="106"/>
      <c r="W44" s="88"/>
      <c r="AC44" s="60">
        <v>12</v>
      </c>
    </row>
    <row r="45" spans="1:29" ht="15" customHeight="1" x14ac:dyDescent="0.25">
      <c r="A45" s="3"/>
      <c r="B45" s="368"/>
      <c r="C45" s="22">
        <v>3</v>
      </c>
      <c r="D45" s="23" t="s">
        <v>20</v>
      </c>
      <c r="E45" s="23" t="s">
        <v>80</v>
      </c>
      <c r="F45" s="59">
        <v>0.1</v>
      </c>
      <c r="G45" s="59" t="s">
        <v>101</v>
      </c>
      <c r="H45" s="59" t="s">
        <v>88</v>
      </c>
      <c r="I45" s="60" t="s">
        <v>98</v>
      </c>
      <c r="J45" s="61"/>
      <c r="K45" s="61"/>
      <c r="L45" s="54"/>
      <c r="M45" s="29">
        <v>50</v>
      </c>
      <c r="N45" s="60"/>
      <c r="O45" s="60"/>
      <c r="P45" s="60"/>
      <c r="Q45" s="19">
        <v>50</v>
      </c>
      <c r="R45" s="60"/>
      <c r="S45" s="51"/>
      <c r="T45" s="111"/>
      <c r="U45" s="69"/>
      <c r="V45" s="106"/>
      <c r="W45" s="88"/>
      <c r="AC45" s="60">
        <v>12</v>
      </c>
    </row>
    <row r="46" spans="1:29" ht="15" customHeight="1" x14ac:dyDescent="0.25">
      <c r="A46" s="3"/>
      <c r="B46" s="368"/>
      <c r="C46" s="22"/>
      <c r="D46" s="23"/>
      <c r="E46" s="23"/>
      <c r="F46" s="59"/>
      <c r="G46" s="59"/>
      <c r="H46" s="59"/>
      <c r="I46" s="60"/>
      <c r="J46" s="61"/>
      <c r="K46" s="61"/>
      <c r="L46" s="54"/>
      <c r="M46" s="29"/>
      <c r="N46" s="60"/>
      <c r="O46" s="60"/>
      <c r="P46" s="60"/>
      <c r="Q46" s="19"/>
      <c r="R46" s="60"/>
      <c r="S46" s="51"/>
      <c r="T46" s="111"/>
      <c r="U46" s="69"/>
      <c r="V46" s="106"/>
      <c r="W46" s="88"/>
      <c r="AC46" s="60"/>
    </row>
    <row r="47" spans="1:29" ht="15" customHeight="1" x14ac:dyDescent="0.25">
      <c r="A47" s="3"/>
      <c r="B47" s="368"/>
      <c r="C47" s="22">
        <v>3</v>
      </c>
      <c r="D47" s="23" t="s">
        <v>20</v>
      </c>
      <c r="E47" s="23" t="s">
        <v>80</v>
      </c>
      <c r="F47" s="59">
        <v>0.17</v>
      </c>
      <c r="G47" s="59" t="s">
        <v>102</v>
      </c>
      <c r="H47" s="59" t="s">
        <v>91</v>
      </c>
      <c r="I47" s="60" t="s">
        <v>98</v>
      </c>
      <c r="J47" s="61"/>
      <c r="K47" s="61"/>
      <c r="L47" s="54"/>
      <c r="M47" s="29">
        <v>36</v>
      </c>
      <c r="N47" s="60"/>
      <c r="O47" s="60"/>
      <c r="P47" s="60"/>
      <c r="Q47" s="19">
        <v>36</v>
      </c>
      <c r="R47" s="60"/>
      <c r="S47" s="51"/>
      <c r="T47" s="111"/>
      <c r="U47" s="69"/>
      <c r="V47" s="106"/>
      <c r="W47" s="88"/>
      <c r="AC47" s="60">
        <v>12</v>
      </c>
    </row>
    <row r="48" spans="1:29" ht="15" customHeight="1" x14ac:dyDescent="0.25">
      <c r="A48" s="3"/>
      <c r="B48" s="368"/>
      <c r="C48" s="22">
        <v>3</v>
      </c>
      <c r="D48" s="23" t="s">
        <v>20</v>
      </c>
      <c r="E48" s="23" t="s">
        <v>80</v>
      </c>
      <c r="F48" s="59">
        <v>0.17</v>
      </c>
      <c r="G48" s="59" t="s">
        <v>102</v>
      </c>
      <c r="H48" s="59" t="s">
        <v>90</v>
      </c>
      <c r="I48" s="60" t="s">
        <v>98</v>
      </c>
      <c r="J48" s="61"/>
      <c r="K48" s="61"/>
      <c r="L48" s="54"/>
      <c r="M48" s="29">
        <v>36</v>
      </c>
      <c r="N48" s="60"/>
      <c r="O48" s="60"/>
      <c r="P48" s="60"/>
      <c r="Q48" s="19">
        <v>36</v>
      </c>
      <c r="R48" s="60"/>
      <c r="S48" s="51"/>
      <c r="T48" s="111"/>
      <c r="U48" s="69"/>
      <c r="V48" s="106"/>
      <c r="W48" s="88"/>
      <c r="AC48" s="60">
        <v>12</v>
      </c>
    </row>
    <row r="49" spans="1:29" ht="15" customHeight="1" x14ac:dyDescent="0.25">
      <c r="A49" s="3"/>
      <c r="B49" s="368"/>
      <c r="C49" s="22">
        <v>3</v>
      </c>
      <c r="D49" s="23" t="s">
        <v>20</v>
      </c>
      <c r="E49" s="23" t="s">
        <v>80</v>
      </c>
      <c r="F49" s="59">
        <v>0.17</v>
      </c>
      <c r="G49" s="59" t="s">
        <v>102</v>
      </c>
      <c r="H49" s="59" t="s">
        <v>92</v>
      </c>
      <c r="I49" s="60" t="s">
        <v>98</v>
      </c>
      <c r="J49" s="61"/>
      <c r="K49" s="61"/>
      <c r="L49" s="54"/>
      <c r="M49" s="29">
        <v>36</v>
      </c>
      <c r="N49" s="60"/>
      <c r="O49" s="60"/>
      <c r="P49" s="60"/>
      <c r="Q49" s="19">
        <v>36</v>
      </c>
      <c r="R49" s="60"/>
      <c r="S49" s="51"/>
      <c r="T49" s="111"/>
      <c r="U49" s="69"/>
      <c r="V49" s="106"/>
      <c r="W49" s="88"/>
      <c r="AC49" s="60">
        <v>12</v>
      </c>
    </row>
    <row r="50" spans="1:29" ht="15" customHeight="1" x14ac:dyDescent="0.25">
      <c r="A50" s="3"/>
      <c r="B50" s="368"/>
      <c r="C50" s="22">
        <v>3</v>
      </c>
      <c r="D50" s="23" t="s">
        <v>20</v>
      </c>
      <c r="E50" s="23" t="s">
        <v>80</v>
      </c>
      <c r="F50" s="59">
        <v>0.17</v>
      </c>
      <c r="G50" s="59" t="s">
        <v>102</v>
      </c>
      <c r="H50" s="59" t="s">
        <v>88</v>
      </c>
      <c r="I50" s="60" t="s">
        <v>98</v>
      </c>
      <c r="J50" s="61"/>
      <c r="K50" s="61"/>
      <c r="L50" s="54"/>
      <c r="M50" s="29">
        <v>36</v>
      </c>
      <c r="N50" s="60"/>
      <c r="O50" s="60"/>
      <c r="P50" s="60"/>
      <c r="Q50" s="19">
        <v>36</v>
      </c>
      <c r="R50" s="60"/>
      <c r="S50" s="60"/>
      <c r="T50" s="111"/>
      <c r="U50" s="69"/>
      <c r="V50" s="106"/>
      <c r="W50" s="88"/>
      <c r="AC50" s="60">
        <v>12</v>
      </c>
    </row>
    <row r="51" spans="1:29" ht="15" customHeight="1" x14ac:dyDescent="0.25">
      <c r="A51" s="3"/>
      <c r="B51" s="368"/>
      <c r="C51" s="22"/>
      <c r="D51" s="23"/>
      <c r="E51" s="23"/>
      <c r="F51" s="59"/>
      <c r="G51" s="59"/>
      <c r="H51" s="59"/>
      <c r="I51" s="60"/>
      <c r="J51" s="61"/>
      <c r="K51" s="61"/>
      <c r="L51" s="54"/>
      <c r="M51" s="29"/>
      <c r="N51" s="60"/>
      <c r="O51" s="60"/>
      <c r="P51" s="60"/>
      <c r="Q51" s="19"/>
      <c r="R51" s="60"/>
      <c r="S51" s="60"/>
      <c r="T51" s="111"/>
      <c r="U51" s="69"/>
      <c r="V51" s="106"/>
      <c r="W51" s="88"/>
      <c r="AC51" s="60"/>
    </row>
    <row r="52" spans="1:29" ht="15" customHeight="1" x14ac:dyDescent="0.25">
      <c r="A52" s="3"/>
      <c r="B52" s="368"/>
      <c r="C52" s="22">
        <v>3</v>
      </c>
      <c r="D52" s="23" t="s">
        <v>20</v>
      </c>
      <c r="E52" s="23" t="s">
        <v>80</v>
      </c>
      <c r="F52" s="59">
        <v>0.24</v>
      </c>
      <c r="G52" s="59" t="s">
        <v>103</v>
      </c>
      <c r="H52" s="59" t="s">
        <v>91</v>
      </c>
      <c r="I52" s="60" t="s">
        <v>98</v>
      </c>
      <c r="J52" s="61"/>
      <c r="K52" s="61"/>
      <c r="L52" s="54"/>
      <c r="M52" s="29">
        <v>36</v>
      </c>
      <c r="N52" s="60"/>
      <c r="O52" s="60"/>
      <c r="P52" s="60"/>
      <c r="Q52" s="19">
        <v>36</v>
      </c>
      <c r="R52" s="60"/>
      <c r="S52" s="60"/>
      <c r="T52" s="111"/>
      <c r="U52" s="69"/>
      <c r="V52" s="106"/>
      <c r="W52" s="88"/>
      <c r="AC52" s="60"/>
    </row>
    <row r="53" spans="1:29" ht="15" customHeight="1" x14ac:dyDescent="0.25">
      <c r="A53" s="3"/>
      <c r="B53" s="368"/>
      <c r="C53" s="22">
        <v>3</v>
      </c>
      <c r="D53" s="23" t="s">
        <v>20</v>
      </c>
      <c r="E53" s="23" t="s">
        <v>80</v>
      </c>
      <c r="F53" s="59">
        <v>0.24</v>
      </c>
      <c r="G53" s="59" t="s">
        <v>103</v>
      </c>
      <c r="H53" s="59" t="s">
        <v>90</v>
      </c>
      <c r="I53" s="60" t="s">
        <v>98</v>
      </c>
      <c r="J53" s="61"/>
      <c r="K53" s="61"/>
      <c r="L53" s="54"/>
      <c r="M53" s="29">
        <v>36</v>
      </c>
      <c r="N53" s="60"/>
      <c r="O53" s="60"/>
      <c r="P53" s="60"/>
      <c r="Q53" s="19">
        <v>36</v>
      </c>
      <c r="R53" s="60"/>
      <c r="S53" s="60"/>
      <c r="T53" s="111"/>
      <c r="U53" s="69"/>
      <c r="V53" s="106"/>
      <c r="W53" s="88"/>
      <c r="AC53" s="60"/>
    </row>
    <row r="54" spans="1:29" ht="15" customHeight="1" x14ac:dyDescent="0.25">
      <c r="A54" s="3"/>
      <c r="B54" s="368"/>
      <c r="C54" s="22">
        <v>3</v>
      </c>
      <c r="D54" s="23" t="s">
        <v>20</v>
      </c>
      <c r="E54" s="23" t="s">
        <v>80</v>
      </c>
      <c r="F54" s="59">
        <v>0.24</v>
      </c>
      <c r="G54" s="59" t="s">
        <v>103</v>
      </c>
      <c r="H54" s="59" t="s">
        <v>92</v>
      </c>
      <c r="I54" s="60" t="s">
        <v>98</v>
      </c>
      <c r="J54" s="61"/>
      <c r="K54" s="61"/>
      <c r="L54" s="54"/>
      <c r="M54" s="29">
        <v>36</v>
      </c>
      <c r="N54" s="60"/>
      <c r="O54" s="60"/>
      <c r="P54" s="60"/>
      <c r="Q54" s="19">
        <v>36</v>
      </c>
      <c r="R54" s="60"/>
      <c r="S54" s="60"/>
      <c r="T54" s="111"/>
      <c r="U54" s="69"/>
      <c r="V54" s="106"/>
      <c r="W54" s="88"/>
      <c r="AC54" s="60"/>
    </row>
    <row r="55" spans="1:29" ht="15" customHeight="1" x14ac:dyDescent="0.25">
      <c r="A55" s="3"/>
      <c r="B55" s="368"/>
      <c r="C55" s="22">
        <v>3</v>
      </c>
      <c r="D55" s="23" t="s">
        <v>20</v>
      </c>
      <c r="E55" s="23" t="s">
        <v>80</v>
      </c>
      <c r="F55" s="59">
        <v>0.24</v>
      </c>
      <c r="G55" s="59" t="s">
        <v>103</v>
      </c>
      <c r="H55" s="59" t="s">
        <v>88</v>
      </c>
      <c r="I55" s="60" t="s">
        <v>98</v>
      </c>
      <c r="J55" s="61"/>
      <c r="K55" s="61"/>
      <c r="L55" s="54"/>
      <c r="M55" s="29">
        <v>36</v>
      </c>
      <c r="N55" s="60"/>
      <c r="O55" s="60"/>
      <c r="P55" s="60"/>
      <c r="Q55" s="19">
        <v>36</v>
      </c>
      <c r="R55" s="60"/>
      <c r="S55" s="60"/>
      <c r="T55" s="111"/>
      <c r="U55" s="69"/>
      <c r="V55" s="106"/>
      <c r="W55" s="88"/>
      <c r="AC55" s="60"/>
    </row>
    <row r="56" spans="1:29" ht="15" customHeight="1" x14ac:dyDescent="0.25">
      <c r="A56" s="3"/>
      <c r="B56" s="368"/>
      <c r="C56" s="22">
        <v>3</v>
      </c>
      <c r="D56" s="23" t="s">
        <v>20</v>
      </c>
      <c r="E56" s="23" t="s">
        <v>80</v>
      </c>
      <c r="F56" s="59">
        <v>0.24</v>
      </c>
      <c r="G56" s="59" t="s">
        <v>103</v>
      </c>
      <c r="H56" s="59" t="s">
        <v>104</v>
      </c>
      <c r="I56" s="60" t="s">
        <v>98</v>
      </c>
      <c r="J56" s="61"/>
      <c r="K56" s="61"/>
      <c r="L56" s="54"/>
      <c r="M56" s="29">
        <v>64</v>
      </c>
      <c r="N56" s="60"/>
      <c r="O56" s="60"/>
      <c r="P56" s="60"/>
      <c r="Q56" s="19"/>
      <c r="R56" s="60"/>
      <c r="S56" s="60"/>
      <c r="T56" s="111"/>
      <c r="U56" s="345" t="s">
        <v>139</v>
      </c>
      <c r="V56" s="346"/>
      <c r="W56" s="347"/>
      <c r="AC56" s="60">
        <v>64</v>
      </c>
    </row>
    <row r="57" spans="1:29" ht="15" customHeight="1" x14ac:dyDescent="0.25">
      <c r="A57" s="3"/>
      <c r="B57" s="368"/>
      <c r="C57" s="22"/>
      <c r="D57" s="23"/>
      <c r="E57" s="23"/>
      <c r="F57" s="59"/>
      <c r="G57" s="59"/>
      <c r="H57" s="59"/>
      <c r="I57" s="60"/>
      <c r="J57" s="61"/>
      <c r="K57" s="61"/>
      <c r="L57" s="54"/>
      <c r="M57" s="29"/>
      <c r="N57" s="60"/>
      <c r="O57" s="60"/>
      <c r="P57" s="60"/>
      <c r="Q57" s="19"/>
      <c r="R57" s="60"/>
      <c r="S57" s="60"/>
      <c r="T57" s="111"/>
      <c r="U57" s="348"/>
      <c r="V57" s="349"/>
      <c r="W57" s="350"/>
      <c r="AC57" s="60"/>
    </row>
    <row r="58" spans="1:29" ht="15" customHeight="1" x14ac:dyDescent="0.25">
      <c r="A58" s="3"/>
      <c r="B58" s="368"/>
      <c r="C58" s="22">
        <v>3</v>
      </c>
      <c r="D58" s="23" t="s">
        <v>20</v>
      </c>
      <c r="E58" s="23" t="s">
        <v>80</v>
      </c>
      <c r="F58" s="59">
        <v>0.31</v>
      </c>
      <c r="G58" s="59" t="s">
        <v>106</v>
      </c>
      <c r="H58" s="59" t="s">
        <v>92</v>
      </c>
      <c r="I58" s="60" t="s">
        <v>98</v>
      </c>
      <c r="J58" s="61"/>
      <c r="K58" s="61"/>
      <c r="L58" s="54"/>
      <c r="M58" s="29">
        <v>42</v>
      </c>
      <c r="N58" s="60"/>
      <c r="O58" s="60"/>
      <c r="P58" s="60"/>
      <c r="Q58" s="19">
        <v>42</v>
      </c>
      <c r="R58" s="60"/>
      <c r="S58" s="60"/>
      <c r="T58" s="111"/>
      <c r="U58" s="69"/>
      <c r="V58" s="106"/>
      <c r="W58" s="88"/>
      <c r="AC58" s="60">
        <v>14</v>
      </c>
    </row>
    <row r="59" spans="1:29" ht="15" customHeight="1" x14ac:dyDescent="0.25">
      <c r="A59" s="3"/>
      <c r="B59" s="368"/>
      <c r="C59" s="22">
        <v>3</v>
      </c>
      <c r="D59" s="23" t="s">
        <v>20</v>
      </c>
      <c r="E59" s="23" t="s">
        <v>80</v>
      </c>
      <c r="F59" s="59">
        <v>0.39</v>
      </c>
      <c r="G59" s="59" t="s">
        <v>107</v>
      </c>
      <c r="H59" s="59" t="s">
        <v>91</v>
      </c>
      <c r="I59" s="60" t="s">
        <v>98</v>
      </c>
      <c r="J59" s="61"/>
      <c r="K59" s="61"/>
      <c r="L59" s="54"/>
      <c r="M59" s="122">
        <f>7*6</f>
        <v>42</v>
      </c>
      <c r="N59" s="60"/>
      <c r="O59" s="60"/>
      <c r="P59" s="60"/>
      <c r="Q59" s="19">
        <v>42</v>
      </c>
      <c r="R59" s="60"/>
      <c r="S59" s="60"/>
      <c r="T59" s="111"/>
      <c r="U59" s="69"/>
      <c r="V59" s="106"/>
      <c r="W59" s="88"/>
      <c r="AC59" s="60">
        <v>14</v>
      </c>
    </row>
    <row r="60" spans="1:29" ht="15" customHeight="1" x14ac:dyDescent="0.25">
      <c r="A60" s="3"/>
      <c r="B60" s="368"/>
      <c r="C60" s="22">
        <v>3</v>
      </c>
      <c r="D60" s="23" t="s">
        <v>20</v>
      </c>
      <c r="E60" s="23" t="s">
        <v>80</v>
      </c>
      <c r="F60" s="59">
        <v>0.39</v>
      </c>
      <c r="G60" s="59" t="s">
        <v>107</v>
      </c>
      <c r="H60" s="59" t="s">
        <v>98</v>
      </c>
      <c r="I60" s="60" t="s">
        <v>98</v>
      </c>
      <c r="J60" s="61"/>
      <c r="K60" s="61"/>
      <c r="L60" s="54"/>
      <c r="M60" s="29">
        <v>40</v>
      </c>
      <c r="N60" s="60"/>
      <c r="O60" s="60"/>
      <c r="P60" s="60"/>
      <c r="Q60" s="19"/>
      <c r="R60" s="60"/>
      <c r="S60" s="60"/>
      <c r="T60" s="111"/>
      <c r="U60" s="342" t="s">
        <v>105</v>
      </c>
      <c r="V60" s="343"/>
      <c r="W60" s="344"/>
      <c r="AC60" s="60">
        <v>40</v>
      </c>
    </row>
    <row r="61" spans="1:29" ht="15" customHeight="1" x14ac:dyDescent="0.25">
      <c r="A61" s="3"/>
      <c r="B61" s="368"/>
      <c r="C61" s="22">
        <v>3</v>
      </c>
      <c r="D61" s="23" t="s">
        <v>20</v>
      </c>
      <c r="E61" s="23" t="s">
        <v>80</v>
      </c>
      <c r="F61" s="59">
        <v>0.39</v>
      </c>
      <c r="G61" s="59" t="s">
        <v>107</v>
      </c>
      <c r="H61" s="59" t="s">
        <v>90</v>
      </c>
      <c r="I61" s="60" t="s">
        <v>98</v>
      </c>
      <c r="J61" s="61"/>
      <c r="K61" s="61"/>
      <c r="L61" s="54"/>
      <c r="M61" s="29">
        <f>6*12</f>
        <v>72</v>
      </c>
      <c r="N61" s="60"/>
      <c r="O61" s="60"/>
      <c r="P61" s="60"/>
      <c r="Q61" s="19">
        <v>72</v>
      </c>
      <c r="R61" s="60"/>
      <c r="S61" s="60"/>
      <c r="T61" s="111"/>
      <c r="U61" s="69"/>
      <c r="V61" s="106"/>
      <c r="W61" s="88"/>
      <c r="AC61" s="60">
        <v>18</v>
      </c>
    </row>
    <row r="62" spans="1:29" ht="15" customHeight="1" x14ac:dyDescent="0.25">
      <c r="A62" s="3"/>
      <c r="B62" s="368"/>
      <c r="C62" s="22"/>
      <c r="D62" s="23"/>
      <c r="E62" s="23"/>
      <c r="F62" s="59"/>
      <c r="G62" s="59"/>
      <c r="H62" s="59"/>
      <c r="I62" s="60"/>
      <c r="J62" s="61"/>
      <c r="K62" s="61"/>
      <c r="L62" s="54"/>
      <c r="M62" s="29"/>
      <c r="N62" s="60"/>
      <c r="O62" s="60"/>
      <c r="P62" s="60"/>
      <c r="Q62" s="19"/>
      <c r="R62" s="60"/>
      <c r="S62" s="60"/>
      <c r="T62" s="111"/>
      <c r="U62" s="69"/>
      <c r="V62" s="106"/>
      <c r="W62" s="88"/>
      <c r="AC62" s="60"/>
    </row>
    <row r="63" spans="1:29" ht="15" customHeight="1" x14ac:dyDescent="0.25">
      <c r="A63" s="3"/>
      <c r="B63" s="368"/>
      <c r="C63" s="22">
        <v>3</v>
      </c>
      <c r="D63" s="23" t="s">
        <v>20</v>
      </c>
      <c r="E63" s="23" t="s">
        <v>80</v>
      </c>
      <c r="F63" s="7">
        <v>0.46</v>
      </c>
      <c r="G63" s="59" t="s">
        <v>108</v>
      </c>
      <c r="H63" s="7" t="s">
        <v>91</v>
      </c>
      <c r="I63" s="19" t="s">
        <v>98</v>
      </c>
      <c r="J63" s="23"/>
      <c r="K63" s="23"/>
      <c r="L63" s="55"/>
      <c r="M63" s="20">
        <v>36</v>
      </c>
      <c r="N63" s="19"/>
      <c r="O63" s="19"/>
      <c r="P63" s="19"/>
      <c r="Q63" s="19">
        <v>36</v>
      </c>
      <c r="R63" s="19"/>
      <c r="S63" s="19"/>
      <c r="T63" s="110"/>
      <c r="U63" s="329"/>
      <c r="V63" s="330"/>
      <c r="W63" s="331"/>
      <c r="AC63" s="19">
        <v>12</v>
      </c>
    </row>
    <row r="64" spans="1:29" ht="15" customHeight="1" x14ac:dyDescent="0.25">
      <c r="A64" s="3"/>
      <c r="B64" s="368"/>
      <c r="C64" s="22">
        <v>3</v>
      </c>
      <c r="D64" s="23" t="s">
        <v>20</v>
      </c>
      <c r="E64" s="23" t="s">
        <v>80</v>
      </c>
      <c r="F64" s="7">
        <v>0.46</v>
      </c>
      <c r="G64" s="59" t="s">
        <v>108</v>
      </c>
      <c r="H64" s="7" t="s">
        <v>90</v>
      </c>
      <c r="I64" s="19" t="s">
        <v>98</v>
      </c>
      <c r="J64" s="23"/>
      <c r="K64" s="23"/>
      <c r="L64" s="55"/>
      <c r="M64" s="20">
        <v>36</v>
      </c>
      <c r="N64" s="52"/>
      <c r="O64" s="19"/>
      <c r="P64" s="19"/>
      <c r="Q64" s="19">
        <v>36</v>
      </c>
      <c r="R64" s="19"/>
      <c r="S64" s="52"/>
      <c r="T64" s="110"/>
      <c r="U64" s="248"/>
      <c r="V64" s="248"/>
      <c r="W64" s="307"/>
      <c r="AC64" s="19">
        <v>6</v>
      </c>
    </row>
    <row r="65" spans="1:29" ht="15" customHeight="1" x14ac:dyDescent="0.25">
      <c r="A65" s="3"/>
      <c r="B65" s="368"/>
      <c r="C65" s="22">
        <v>3</v>
      </c>
      <c r="D65" s="23" t="s">
        <v>20</v>
      </c>
      <c r="E65" s="23" t="s">
        <v>80</v>
      </c>
      <c r="F65" s="7">
        <v>0.46</v>
      </c>
      <c r="G65" s="59" t="s">
        <v>108</v>
      </c>
      <c r="H65" s="7" t="s">
        <v>104</v>
      </c>
      <c r="I65" s="19" t="s">
        <v>98</v>
      </c>
      <c r="J65" s="23"/>
      <c r="K65" s="23"/>
      <c r="L65" s="55"/>
      <c r="M65" s="20">
        <v>56</v>
      </c>
      <c r="N65" s="52"/>
      <c r="O65" s="19"/>
      <c r="P65" s="19"/>
      <c r="Q65" s="19"/>
      <c r="R65" s="19"/>
      <c r="S65" s="52"/>
      <c r="T65" s="110"/>
      <c r="U65" s="248"/>
      <c r="V65" s="248"/>
      <c r="W65" s="307"/>
      <c r="AC65" s="19">
        <v>56</v>
      </c>
    </row>
    <row r="66" spans="1:29" ht="15" customHeight="1" x14ac:dyDescent="0.25">
      <c r="A66" s="3"/>
      <c r="B66" s="368"/>
      <c r="C66" s="22">
        <v>3</v>
      </c>
      <c r="D66" s="23" t="s">
        <v>20</v>
      </c>
      <c r="E66" s="23" t="s">
        <v>80</v>
      </c>
      <c r="F66" s="7">
        <v>0.46</v>
      </c>
      <c r="G66" s="59" t="s">
        <v>108</v>
      </c>
      <c r="H66" s="7" t="s">
        <v>92</v>
      </c>
      <c r="I66" s="19" t="s">
        <v>98</v>
      </c>
      <c r="J66" s="71"/>
      <c r="K66" s="71"/>
      <c r="L66" s="115"/>
      <c r="M66" s="20">
        <v>36</v>
      </c>
      <c r="N66" s="105"/>
      <c r="O66" s="19"/>
      <c r="P66" s="19"/>
      <c r="Q66" s="19">
        <v>36</v>
      </c>
      <c r="R66" s="19"/>
      <c r="S66" s="52"/>
      <c r="T66" s="116"/>
      <c r="U66" s="41"/>
      <c r="V66" s="108"/>
      <c r="W66" s="89"/>
      <c r="AC66" s="19">
        <v>12</v>
      </c>
    </row>
    <row r="67" spans="1:29" ht="15" customHeight="1" x14ac:dyDescent="0.25">
      <c r="A67" s="3"/>
      <c r="B67" s="368"/>
      <c r="C67" s="22">
        <v>3</v>
      </c>
      <c r="D67" s="23" t="s">
        <v>20</v>
      </c>
      <c r="E67" s="23" t="s">
        <v>80</v>
      </c>
      <c r="F67" s="7">
        <v>0.46</v>
      </c>
      <c r="G67" s="59" t="s">
        <v>108</v>
      </c>
      <c r="H67" s="7" t="s">
        <v>88</v>
      </c>
      <c r="I67" s="19" t="s">
        <v>98</v>
      </c>
      <c r="J67" s="71"/>
      <c r="K67" s="71"/>
      <c r="L67" s="115"/>
      <c r="M67" s="20">
        <f>6*8</f>
        <v>48</v>
      </c>
      <c r="N67" s="105"/>
      <c r="O67" s="19"/>
      <c r="P67" s="19"/>
      <c r="Q67" s="19">
        <v>48</v>
      </c>
      <c r="R67" s="19"/>
      <c r="S67" s="52"/>
      <c r="T67" s="116"/>
      <c r="U67" s="41"/>
      <c r="V67" s="108"/>
      <c r="W67" s="89"/>
      <c r="AC67" s="19">
        <v>16</v>
      </c>
    </row>
    <row r="68" spans="1:29" ht="15" customHeight="1" x14ac:dyDescent="0.25">
      <c r="A68" s="3"/>
      <c r="B68" s="368"/>
      <c r="C68" s="22"/>
      <c r="D68" s="23"/>
      <c r="E68" s="23"/>
      <c r="F68" s="7"/>
      <c r="G68" s="59"/>
      <c r="H68" s="7"/>
      <c r="I68" s="19"/>
      <c r="J68" s="71"/>
      <c r="K68" s="71"/>
      <c r="L68" s="115"/>
      <c r="M68" s="20"/>
      <c r="N68" s="105"/>
      <c r="O68" s="19"/>
      <c r="P68" s="19"/>
      <c r="Q68" s="19"/>
      <c r="R68" s="19"/>
      <c r="S68" s="52"/>
      <c r="T68" s="116"/>
      <c r="U68" s="41"/>
      <c r="V68" s="108"/>
      <c r="W68" s="89"/>
      <c r="AC68" s="19"/>
    </row>
    <row r="69" spans="1:29" ht="15" customHeight="1" x14ac:dyDescent="0.25">
      <c r="A69" s="3"/>
      <c r="B69" s="368"/>
      <c r="C69" s="22">
        <v>3</v>
      </c>
      <c r="D69" s="23" t="s">
        <v>20</v>
      </c>
      <c r="E69" s="23" t="s">
        <v>80</v>
      </c>
      <c r="F69" s="7">
        <v>0.53</v>
      </c>
      <c r="G69" s="59" t="s">
        <v>109</v>
      </c>
      <c r="H69" s="7" t="s">
        <v>91</v>
      </c>
      <c r="I69" s="19" t="s">
        <v>98</v>
      </c>
      <c r="J69" s="71"/>
      <c r="K69" s="71"/>
      <c r="L69" s="115"/>
      <c r="M69" s="20">
        <f>5*13</f>
        <v>65</v>
      </c>
      <c r="N69" s="105"/>
      <c r="O69" s="19"/>
      <c r="P69" s="19"/>
      <c r="Q69" s="19">
        <v>65</v>
      </c>
      <c r="R69" s="19"/>
      <c r="S69" s="52"/>
      <c r="T69" s="116"/>
      <c r="U69" s="41"/>
      <c r="V69" s="108"/>
      <c r="W69" s="89"/>
      <c r="AC69" s="19">
        <v>26</v>
      </c>
    </row>
    <row r="70" spans="1:29" ht="15" customHeight="1" x14ac:dyDescent="0.25">
      <c r="A70" s="3"/>
      <c r="B70" s="368"/>
      <c r="C70" s="22">
        <v>3</v>
      </c>
      <c r="D70" s="23" t="s">
        <v>20</v>
      </c>
      <c r="E70" s="23" t="s">
        <v>80</v>
      </c>
      <c r="F70" s="7">
        <v>0.53</v>
      </c>
      <c r="G70" s="59" t="s">
        <v>109</v>
      </c>
      <c r="H70" s="7" t="s">
        <v>92</v>
      </c>
      <c r="I70" s="19" t="s">
        <v>98</v>
      </c>
      <c r="J70" s="71"/>
      <c r="K70" s="71"/>
      <c r="L70" s="115"/>
      <c r="M70" s="20">
        <v>36</v>
      </c>
      <c r="N70" s="105"/>
      <c r="O70" s="19"/>
      <c r="P70" s="19"/>
      <c r="Q70" s="19">
        <v>36</v>
      </c>
      <c r="R70" s="19"/>
      <c r="S70" s="52"/>
      <c r="T70" s="116"/>
      <c r="U70" s="41"/>
      <c r="V70" s="108"/>
      <c r="W70" s="89"/>
      <c r="AC70" s="19">
        <v>12</v>
      </c>
    </row>
    <row r="71" spans="1:29" ht="15" customHeight="1" x14ac:dyDescent="0.25">
      <c r="A71" s="3"/>
      <c r="B71" s="368"/>
      <c r="C71" s="22"/>
      <c r="D71" s="23"/>
      <c r="E71" s="23"/>
      <c r="F71" s="7"/>
      <c r="G71" s="59"/>
      <c r="H71" s="7"/>
      <c r="I71" s="19"/>
      <c r="J71" s="71"/>
      <c r="K71" s="71"/>
      <c r="L71" s="115"/>
      <c r="M71" s="20"/>
      <c r="N71" s="105"/>
      <c r="O71" s="19"/>
      <c r="P71" s="19"/>
      <c r="Q71" s="19"/>
      <c r="R71" s="19"/>
      <c r="S71" s="52"/>
      <c r="T71" s="116"/>
      <c r="U71" s="41"/>
      <c r="V71" s="108"/>
      <c r="W71" s="89"/>
      <c r="AC71" s="19"/>
    </row>
    <row r="72" spans="1:29" ht="15" customHeight="1" x14ac:dyDescent="0.25">
      <c r="A72" s="3"/>
      <c r="B72" s="368"/>
      <c r="C72" s="22">
        <v>3</v>
      </c>
      <c r="D72" s="23" t="s">
        <v>20</v>
      </c>
      <c r="E72" s="23" t="s">
        <v>80</v>
      </c>
      <c r="F72" s="7">
        <v>0.56999999999999995</v>
      </c>
      <c r="G72" s="59" t="s">
        <v>110</v>
      </c>
      <c r="H72" s="7" t="s">
        <v>90</v>
      </c>
      <c r="I72" s="19" t="s">
        <v>98</v>
      </c>
      <c r="J72" s="71"/>
      <c r="K72" s="71"/>
      <c r="L72" s="115"/>
      <c r="M72" s="20">
        <v>36</v>
      </c>
      <c r="N72" s="105"/>
      <c r="O72" s="19"/>
      <c r="P72" s="19"/>
      <c r="Q72" s="19">
        <v>36</v>
      </c>
      <c r="R72" s="19"/>
      <c r="S72" s="52"/>
      <c r="T72" s="116"/>
      <c r="U72" s="41"/>
      <c r="V72" s="108"/>
      <c r="W72" s="89"/>
      <c r="AC72" s="19">
        <v>12</v>
      </c>
    </row>
    <row r="73" spans="1:29" ht="15" customHeight="1" x14ac:dyDescent="0.25">
      <c r="A73" s="3"/>
      <c r="B73" s="368"/>
      <c r="C73" s="22">
        <v>3</v>
      </c>
      <c r="D73" s="23" t="s">
        <v>20</v>
      </c>
      <c r="E73" s="23" t="s">
        <v>80</v>
      </c>
      <c r="F73" s="7">
        <v>0.56999999999999995</v>
      </c>
      <c r="G73" s="59" t="s">
        <v>110</v>
      </c>
      <c r="H73" s="7" t="s">
        <v>88</v>
      </c>
      <c r="I73" s="19" t="s">
        <v>98</v>
      </c>
      <c r="J73" s="71"/>
      <c r="K73" s="71"/>
      <c r="L73" s="115"/>
      <c r="M73" s="20">
        <v>30</v>
      </c>
      <c r="N73" s="105"/>
      <c r="O73" s="19"/>
      <c r="P73" s="19"/>
      <c r="Q73" s="19">
        <v>30</v>
      </c>
      <c r="R73" s="19"/>
      <c r="S73" s="52"/>
      <c r="T73" s="116"/>
      <c r="U73" s="41"/>
      <c r="V73" s="108"/>
      <c r="W73" s="89"/>
      <c r="AC73" s="19">
        <v>12</v>
      </c>
    </row>
    <row r="74" spans="1:29" ht="15" customHeight="1" x14ac:dyDescent="0.25">
      <c r="A74" s="3"/>
      <c r="B74" s="368"/>
      <c r="C74" s="22"/>
      <c r="D74" s="23"/>
      <c r="E74" s="23"/>
      <c r="F74" s="7"/>
      <c r="G74" s="59"/>
      <c r="H74" s="7"/>
      <c r="I74" s="19"/>
      <c r="J74" s="71"/>
      <c r="K74" s="71"/>
      <c r="L74" s="115"/>
      <c r="M74" s="20"/>
      <c r="N74" s="105"/>
      <c r="O74" s="19"/>
      <c r="P74" s="19"/>
      <c r="Q74" s="19"/>
      <c r="R74" s="19"/>
      <c r="S74" s="52"/>
      <c r="T74" s="116"/>
      <c r="U74" s="41"/>
      <c r="V74" s="108"/>
      <c r="W74" s="89"/>
      <c r="AC74" s="19"/>
    </row>
    <row r="75" spans="1:29" ht="15" customHeight="1" x14ac:dyDescent="0.25">
      <c r="A75" s="3"/>
      <c r="B75" s="368"/>
      <c r="C75" s="22"/>
      <c r="D75" s="23"/>
      <c r="E75" s="23"/>
      <c r="F75" s="7"/>
      <c r="G75" s="59"/>
      <c r="H75" s="7"/>
      <c r="I75" s="19"/>
      <c r="J75" s="71"/>
      <c r="K75" s="71"/>
      <c r="L75" s="115"/>
      <c r="M75" s="20"/>
      <c r="N75" s="105"/>
      <c r="O75" s="19"/>
      <c r="P75" s="19"/>
      <c r="Q75" s="19"/>
      <c r="R75" s="19"/>
      <c r="S75" s="52"/>
      <c r="T75" s="116"/>
      <c r="U75" s="41"/>
      <c r="V75" s="108"/>
      <c r="W75" s="89"/>
      <c r="AC75" s="19"/>
    </row>
    <row r="76" spans="1:29" ht="15" customHeight="1" thickBot="1" x14ac:dyDescent="0.3">
      <c r="A76" s="3"/>
      <c r="B76" s="369"/>
      <c r="C76" s="118"/>
      <c r="D76" s="31"/>
      <c r="E76" s="31"/>
      <c r="F76" s="119"/>
      <c r="G76" s="120"/>
      <c r="H76" s="119"/>
      <c r="I76" s="25"/>
      <c r="J76" s="25"/>
      <c r="K76" s="25"/>
      <c r="L76" s="64"/>
      <c r="M76" s="24"/>
      <c r="N76" s="105"/>
      <c r="O76" s="19"/>
      <c r="P76" s="19"/>
      <c r="Q76" s="19"/>
      <c r="R76" s="19"/>
      <c r="S76" s="52"/>
      <c r="T76" s="112"/>
      <c r="U76" s="339"/>
      <c r="V76" s="340"/>
      <c r="W76" s="341"/>
      <c r="AC76" s="19"/>
    </row>
    <row r="77" spans="1:29" ht="15" customHeight="1" thickBot="1" x14ac:dyDescent="0.3">
      <c r="A77" s="3"/>
      <c r="B77" s="184" t="s">
        <v>40</v>
      </c>
      <c r="C77" s="185"/>
      <c r="D77" s="185"/>
      <c r="E77" s="185"/>
      <c r="F77" s="185"/>
      <c r="G77" s="185"/>
      <c r="H77" s="185"/>
      <c r="I77" s="185"/>
      <c r="J77" s="356"/>
      <c r="K77" s="356"/>
      <c r="L77" s="356"/>
      <c r="M77" s="27">
        <f t="shared" ref="M77:T77" si="2">SUM(M37:M76)</f>
        <v>1281</v>
      </c>
      <c r="N77" s="63">
        <f t="shared" si="2"/>
        <v>7</v>
      </c>
      <c r="O77" s="63">
        <f t="shared" si="2"/>
        <v>34</v>
      </c>
      <c r="P77" s="63">
        <f t="shared" si="2"/>
        <v>34</v>
      </c>
      <c r="Q77" s="63">
        <f t="shared" si="2"/>
        <v>1121</v>
      </c>
      <c r="R77" s="63">
        <f t="shared" si="2"/>
        <v>0</v>
      </c>
      <c r="S77" s="63">
        <f t="shared" si="2"/>
        <v>2</v>
      </c>
      <c r="T77" s="53">
        <f t="shared" si="2"/>
        <v>0</v>
      </c>
      <c r="U77" s="336"/>
      <c r="V77" s="337"/>
      <c r="W77" s="338"/>
    </row>
    <row r="78" spans="1:29" ht="30" customHeight="1" thickBot="1" x14ac:dyDescent="0.3">
      <c r="A78" s="3">
        <v>30</v>
      </c>
      <c r="B78" s="234" t="s">
        <v>15</v>
      </c>
      <c r="C78" s="366"/>
      <c r="D78" s="235"/>
      <c r="E78" s="235"/>
      <c r="F78" s="235"/>
      <c r="G78" s="235"/>
      <c r="H78" s="235"/>
      <c r="I78" s="235"/>
      <c r="J78" s="235"/>
      <c r="K78" s="235"/>
      <c r="L78" s="235"/>
      <c r="M78" s="27">
        <f t="shared" ref="M78:T78" si="3">SUM(M36,M25,M77)</f>
        <v>2358</v>
      </c>
      <c r="N78" s="27">
        <f t="shared" si="3"/>
        <v>7</v>
      </c>
      <c r="O78" s="27">
        <f t="shared" si="3"/>
        <v>34</v>
      </c>
      <c r="P78" s="27">
        <f t="shared" si="3"/>
        <v>34</v>
      </c>
      <c r="Q78" s="27">
        <f t="shared" si="3"/>
        <v>2090</v>
      </c>
      <c r="R78" s="27">
        <f t="shared" si="3"/>
        <v>108</v>
      </c>
      <c r="S78" s="27">
        <f t="shared" si="3"/>
        <v>2</v>
      </c>
      <c r="T78" s="27">
        <f t="shared" si="3"/>
        <v>0</v>
      </c>
      <c r="U78" s="305"/>
      <c r="V78" s="305"/>
      <c r="W78" s="335"/>
    </row>
    <row r="79" spans="1:29" ht="30" customHeight="1" x14ac:dyDescent="0.25"/>
    <row r="80" spans="1:29" ht="15" customHeight="1" x14ac:dyDescent="0.25">
      <c r="J80" s="9"/>
      <c r="K80" s="9"/>
      <c r="L80" s="9"/>
    </row>
    <row r="81" spans="9:10" ht="30" customHeight="1" x14ac:dyDescent="0.25"/>
    <row r="86" spans="9:10" ht="15" customHeight="1" x14ac:dyDescent="0.25">
      <c r="I86" s="206"/>
      <c r="J86" s="206"/>
    </row>
  </sheetData>
  <mergeCells count="63">
    <mergeCell ref="B2:W2"/>
    <mergeCell ref="D3:D8"/>
    <mergeCell ref="E3:E8"/>
    <mergeCell ref="H3:H8"/>
    <mergeCell ref="J3:J7"/>
    <mergeCell ref="K3:K7"/>
    <mergeCell ref="Q5:Q7"/>
    <mergeCell ref="M4:O4"/>
    <mergeCell ref="P5:P7"/>
    <mergeCell ref="U4:W8"/>
    <mergeCell ref="T5:T7"/>
    <mergeCell ref="O5:O7"/>
    <mergeCell ref="Q4:R4"/>
    <mergeCell ref="S5:S7"/>
    <mergeCell ref="N5:N7"/>
    <mergeCell ref="M3:W3"/>
    <mergeCell ref="I86:J86"/>
    <mergeCell ref="F3:F8"/>
    <mergeCell ref="G3:G8"/>
    <mergeCell ref="I3:I8"/>
    <mergeCell ref="L3:L7"/>
    <mergeCell ref="B36:L36"/>
    <mergeCell ref="B77:L77"/>
    <mergeCell ref="B25:L25"/>
    <mergeCell ref="B3:C8"/>
    <mergeCell ref="B9:B24"/>
    <mergeCell ref="B26:B35"/>
    <mergeCell ref="B78:L78"/>
    <mergeCell ref="B37:B76"/>
    <mergeCell ref="U78:W78"/>
    <mergeCell ref="U64:W64"/>
    <mergeCell ref="U77:W77"/>
    <mergeCell ref="U76:W76"/>
    <mergeCell ref="U36:W36"/>
    <mergeCell ref="U65:W65"/>
    <mergeCell ref="U60:W60"/>
    <mergeCell ref="U63:W63"/>
    <mergeCell ref="U37:W37"/>
    <mergeCell ref="U38:W38"/>
    <mergeCell ref="U39:W39"/>
    <mergeCell ref="U56:W57"/>
    <mergeCell ref="U21:W21"/>
    <mergeCell ref="U22:W22"/>
    <mergeCell ref="U28:W28"/>
    <mergeCell ref="U33:W33"/>
    <mergeCell ref="U9:W9"/>
    <mergeCell ref="U13:W13"/>
    <mergeCell ref="U20:W20"/>
    <mergeCell ref="U26:W26"/>
    <mergeCell ref="U32:W32"/>
    <mergeCell ref="U27:W27"/>
    <mergeCell ref="U34:W34"/>
    <mergeCell ref="U35:W35"/>
    <mergeCell ref="U29:W29"/>
    <mergeCell ref="U25:W25"/>
    <mergeCell ref="U30:W30"/>
    <mergeCell ref="U31:W31"/>
    <mergeCell ref="M5:M7"/>
    <mergeCell ref="U10:W10"/>
    <mergeCell ref="U15:W15"/>
    <mergeCell ref="U17:W17"/>
    <mergeCell ref="U14:W14"/>
    <mergeCell ref="R5:R7"/>
  </mergeCells>
  <phoneticPr fontId="7" type="noConversion"/>
  <pageMargins left="0.7" right="0.7" top="0.75" bottom="0.75" header="0.3" footer="0.3"/>
  <pageSetup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F2C76-522C-4EA6-86AF-35390E4F4E24}">
  <dimension ref="A1:L19"/>
  <sheetViews>
    <sheetView zoomScaleNormal="100" workbookViewId="0">
      <selection activeCell="M2" sqref="M2"/>
    </sheetView>
  </sheetViews>
  <sheetFormatPr defaultColWidth="9.140625" defaultRowHeight="15" customHeight="1" x14ac:dyDescent="0.25"/>
  <cols>
    <col min="1" max="1" width="5.7109375" style="4" customWidth="1"/>
    <col min="2" max="2" width="3.7109375" style="4" customWidth="1"/>
    <col min="3" max="3" width="6.7109375" style="4" customWidth="1"/>
    <col min="4" max="4" width="11.7109375" style="4" customWidth="1"/>
    <col min="5" max="6" width="8.7109375" style="4" customWidth="1"/>
    <col min="7" max="7" width="5.7109375" style="4" customWidth="1"/>
    <col min="8" max="12" width="10.7109375" style="4" customWidth="1"/>
    <col min="13" max="16384" width="9.140625" style="4"/>
  </cols>
  <sheetData>
    <row r="1" spans="1:12" ht="15" customHeight="1" thickBot="1" x14ac:dyDescent="0.3">
      <c r="A1" s="4" t="s">
        <v>28</v>
      </c>
      <c r="B1" s="5">
        <v>3</v>
      </c>
      <c r="C1" s="5">
        <v>6</v>
      </c>
      <c r="D1" s="5">
        <v>11</v>
      </c>
      <c r="E1" s="5">
        <v>8</v>
      </c>
      <c r="F1" s="5">
        <v>8</v>
      </c>
      <c r="G1" s="5">
        <v>5</v>
      </c>
      <c r="H1" s="5">
        <v>10</v>
      </c>
      <c r="I1" s="5">
        <v>10</v>
      </c>
      <c r="J1" s="5">
        <v>10</v>
      </c>
      <c r="K1" s="5">
        <v>10</v>
      </c>
      <c r="L1" s="5">
        <v>10</v>
      </c>
    </row>
    <row r="2" spans="1:12" s="47" customFormat="1" ht="15" customHeight="1" thickBot="1" x14ac:dyDescent="0.3">
      <c r="A2" s="46">
        <v>15</v>
      </c>
      <c r="B2" s="258" t="s">
        <v>195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</row>
    <row r="3" spans="1:12" s="47" customFormat="1" ht="15" customHeight="1" x14ac:dyDescent="0.25">
      <c r="A3" s="46">
        <v>15</v>
      </c>
      <c r="B3" s="393" t="s">
        <v>194</v>
      </c>
      <c r="C3" s="273"/>
      <c r="D3" s="266"/>
      <c r="E3" s="265" t="s">
        <v>174</v>
      </c>
      <c r="F3" s="352" t="s">
        <v>184</v>
      </c>
      <c r="G3" s="391" t="s">
        <v>187</v>
      </c>
      <c r="H3" s="171">
        <v>202</v>
      </c>
      <c r="I3" s="72">
        <v>203</v>
      </c>
      <c r="J3" s="72">
        <v>204</v>
      </c>
      <c r="K3" s="91">
        <v>304</v>
      </c>
      <c r="L3" s="93">
        <v>608</v>
      </c>
    </row>
    <row r="4" spans="1:12" s="47" customFormat="1" ht="15" customHeight="1" x14ac:dyDescent="0.25">
      <c r="A4" s="46">
        <v>15</v>
      </c>
      <c r="B4" s="394"/>
      <c r="C4" s="274"/>
      <c r="D4" s="268"/>
      <c r="E4" s="267"/>
      <c r="F4" s="277"/>
      <c r="G4" s="392"/>
      <c r="H4" s="399" t="s">
        <v>50</v>
      </c>
      <c r="I4" s="298" t="s">
        <v>189</v>
      </c>
      <c r="J4" s="298" t="s">
        <v>190</v>
      </c>
      <c r="K4" s="298" t="s">
        <v>191</v>
      </c>
      <c r="L4" s="390" t="s">
        <v>192</v>
      </c>
    </row>
    <row r="5" spans="1:12" s="47" customFormat="1" ht="120" customHeight="1" x14ac:dyDescent="0.25">
      <c r="A5" s="46">
        <f>15*8</f>
        <v>120</v>
      </c>
      <c r="B5" s="394"/>
      <c r="C5" s="274"/>
      <c r="D5" s="268"/>
      <c r="E5" s="267"/>
      <c r="F5" s="277"/>
      <c r="G5" s="392"/>
      <c r="H5" s="262"/>
      <c r="I5" s="264"/>
      <c r="J5" s="264"/>
      <c r="K5" s="264"/>
      <c r="L5" s="282"/>
    </row>
    <row r="6" spans="1:12" s="47" customFormat="1" ht="15" customHeight="1" x14ac:dyDescent="0.25">
      <c r="A6" s="46">
        <v>15</v>
      </c>
      <c r="B6" s="394"/>
      <c r="C6" s="274"/>
      <c r="D6" s="268"/>
      <c r="E6" s="267"/>
      <c r="F6" s="277"/>
      <c r="G6" s="392"/>
      <c r="H6" s="262"/>
      <c r="I6" s="264"/>
      <c r="J6" s="264"/>
      <c r="K6" s="264"/>
      <c r="L6" s="282"/>
    </row>
    <row r="7" spans="1:12" s="47" customFormat="1" ht="15" customHeight="1" x14ac:dyDescent="0.25">
      <c r="A7" s="46">
        <v>15</v>
      </c>
      <c r="B7" s="394"/>
      <c r="C7" s="274"/>
      <c r="D7" s="268"/>
      <c r="E7" s="267"/>
      <c r="F7" s="277"/>
      <c r="G7" s="392"/>
      <c r="H7" s="400"/>
      <c r="I7" s="271"/>
      <c r="J7" s="271"/>
      <c r="K7" s="271"/>
      <c r="L7" s="283"/>
    </row>
    <row r="8" spans="1:12" s="47" customFormat="1" ht="15" customHeight="1" thickBot="1" x14ac:dyDescent="0.3">
      <c r="A8" s="46">
        <v>15</v>
      </c>
      <c r="B8" s="395"/>
      <c r="C8" s="396"/>
      <c r="D8" s="397"/>
      <c r="E8" s="398"/>
      <c r="F8" s="278"/>
      <c r="G8" s="392"/>
      <c r="H8" s="139" t="str">
        <f>'Pavement Data'!H8</f>
        <v>FT.</v>
      </c>
      <c r="I8" s="10" t="s">
        <v>13</v>
      </c>
      <c r="J8" s="10" t="s">
        <v>9</v>
      </c>
      <c r="K8" s="10" t="s">
        <v>13</v>
      </c>
      <c r="L8" s="173" t="s">
        <v>6</v>
      </c>
    </row>
    <row r="9" spans="1:12" s="42" customFormat="1" ht="15" customHeight="1" x14ac:dyDescent="0.25">
      <c r="A9" s="46">
        <v>15</v>
      </c>
      <c r="B9" s="386" t="s">
        <v>175</v>
      </c>
      <c r="C9" s="387"/>
      <c r="D9" s="388"/>
      <c r="E9" s="13">
        <v>0.43</v>
      </c>
      <c r="F9" s="13" t="s">
        <v>185</v>
      </c>
      <c r="G9" s="75">
        <v>61</v>
      </c>
      <c r="H9" s="121">
        <f>G9</f>
        <v>61</v>
      </c>
      <c r="I9" s="172">
        <f>2.5*$G$9*0.5/27</f>
        <v>2.824074074074074</v>
      </c>
      <c r="J9" s="52">
        <f>G9*2.5/9</f>
        <v>16.944444444444443</v>
      </c>
      <c r="K9" s="52">
        <f>2.5*$G9*0.5/27</f>
        <v>2.824074074074074</v>
      </c>
      <c r="L9" s="55">
        <f>G9</f>
        <v>61</v>
      </c>
    </row>
    <row r="10" spans="1:12" s="42" customFormat="1" ht="15" customHeight="1" x14ac:dyDescent="0.25">
      <c r="A10" s="46">
        <v>15</v>
      </c>
      <c r="B10" s="229" t="s">
        <v>176</v>
      </c>
      <c r="C10" s="230"/>
      <c r="D10" s="231"/>
      <c r="E10" s="7">
        <v>0.47</v>
      </c>
      <c r="F10" s="7" t="s">
        <v>185</v>
      </c>
      <c r="G10" s="41">
        <v>61</v>
      </c>
      <c r="H10" s="20">
        <f t="shared" ref="H10:H17" si="0">G10</f>
        <v>61</v>
      </c>
      <c r="I10" s="51">
        <f>2.5*G10*0.5/27</f>
        <v>2.824074074074074</v>
      </c>
      <c r="J10" s="52">
        <f t="shared" ref="J10:J17" si="1">G10*2.5/9</f>
        <v>16.944444444444443</v>
      </c>
      <c r="K10" s="52">
        <f t="shared" ref="K10:K17" si="2">2.5*$G10*0.5/27</f>
        <v>2.824074074074074</v>
      </c>
      <c r="L10" s="55">
        <f>G10</f>
        <v>61</v>
      </c>
    </row>
    <row r="11" spans="1:12" s="42" customFormat="1" ht="15" customHeight="1" x14ac:dyDescent="0.25">
      <c r="A11" s="46">
        <v>15</v>
      </c>
      <c r="B11" s="179" t="s">
        <v>177</v>
      </c>
      <c r="C11" s="180"/>
      <c r="D11" s="181"/>
      <c r="E11" s="7">
        <v>0.51</v>
      </c>
      <c r="F11" s="7" t="s">
        <v>185</v>
      </c>
      <c r="G11" s="41">
        <v>91</v>
      </c>
      <c r="H11" s="29">
        <f t="shared" si="0"/>
        <v>91</v>
      </c>
      <c r="I11" s="51">
        <f>2.5*G11*0.5/27</f>
        <v>4.2129629629629628</v>
      </c>
      <c r="J11" s="52">
        <f t="shared" si="1"/>
        <v>25.277777777777779</v>
      </c>
      <c r="K11" s="52">
        <f t="shared" si="2"/>
        <v>4.2129629629629628</v>
      </c>
      <c r="L11" s="55">
        <f>G11</f>
        <v>91</v>
      </c>
    </row>
    <row r="12" spans="1:12" s="42" customFormat="1" ht="15" customHeight="1" x14ac:dyDescent="0.25">
      <c r="A12" s="46">
        <v>15</v>
      </c>
      <c r="B12" s="229" t="s">
        <v>178</v>
      </c>
      <c r="C12" s="230"/>
      <c r="D12" s="231"/>
      <c r="E12" s="7">
        <v>0.55000000000000004</v>
      </c>
      <c r="F12" s="7" t="s">
        <v>185</v>
      </c>
      <c r="G12" s="41" t="s">
        <v>193</v>
      </c>
      <c r="H12" s="389" t="s">
        <v>188</v>
      </c>
      <c r="I12" s="330"/>
      <c r="J12" s="330"/>
      <c r="K12" s="330"/>
      <c r="L12" s="331"/>
    </row>
    <row r="13" spans="1:12" s="42" customFormat="1" ht="15" customHeight="1" x14ac:dyDescent="0.25">
      <c r="A13" s="46">
        <v>15</v>
      </c>
      <c r="B13" s="229" t="s">
        <v>179</v>
      </c>
      <c r="C13" s="230"/>
      <c r="D13" s="231"/>
      <c r="E13" s="7">
        <v>0.6</v>
      </c>
      <c r="F13" s="7" t="s">
        <v>185</v>
      </c>
      <c r="G13" s="41">
        <v>53</v>
      </c>
      <c r="H13" s="20">
        <f t="shared" si="0"/>
        <v>53</v>
      </c>
      <c r="I13" s="52">
        <f>2.5*G13*0.5/27</f>
        <v>2.4537037037037037</v>
      </c>
      <c r="J13" s="52">
        <f t="shared" si="1"/>
        <v>14.722222222222221</v>
      </c>
      <c r="K13" s="52">
        <f t="shared" si="2"/>
        <v>2.4537037037037037</v>
      </c>
      <c r="L13" s="21">
        <f>G13</f>
        <v>53</v>
      </c>
    </row>
    <row r="14" spans="1:12" s="42" customFormat="1" ht="15" customHeight="1" x14ac:dyDescent="0.25">
      <c r="A14" s="46">
        <v>15</v>
      </c>
      <c r="B14" s="179" t="s">
        <v>180</v>
      </c>
      <c r="C14" s="180"/>
      <c r="D14" s="181"/>
      <c r="E14" s="7">
        <v>0.55000000000000004</v>
      </c>
      <c r="F14" s="7" t="s">
        <v>186</v>
      </c>
      <c r="G14" s="41" t="s">
        <v>193</v>
      </c>
      <c r="H14" s="389" t="s">
        <v>188</v>
      </c>
      <c r="I14" s="330"/>
      <c r="J14" s="330"/>
      <c r="K14" s="330"/>
      <c r="L14" s="331"/>
    </row>
    <row r="15" spans="1:12" s="42" customFormat="1" ht="15" customHeight="1" x14ac:dyDescent="0.25">
      <c r="A15" s="46">
        <v>15</v>
      </c>
      <c r="B15" s="179" t="s">
        <v>181</v>
      </c>
      <c r="C15" s="180"/>
      <c r="D15" s="181"/>
      <c r="E15" s="7">
        <v>0.61</v>
      </c>
      <c r="F15" s="7" t="s">
        <v>186</v>
      </c>
      <c r="G15" s="41">
        <v>65</v>
      </c>
      <c r="H15" s="20">
        <f t="shared" si="0"/>
        <v>65</v>
      </c>
      <c r="I15" s="174">
        <f>2.5*G15*0.5/27</f>
        <v>3.0092592592592591</v>
      </c>
      <c r="J15" s="174">
        <f t="shared" si="1"/>
        <v>18.055555555555557</v>
      </c>
      <c r="K15" s="174">
        <f t="shared" si="2"/>
        <v>3.0092592592592591</v>
      </c>
      <c r="L15" s="89">
        <f>G15</f>
        <v>65</v>
      </c>
    </row>
    <row r="16" spans="1:12" s="42" customFormat="1" ht="15" customHeight="1" x14ac:dyDescent="0.25">
      <c r="A16" s="46">
        <v>15</v>
      </c>
      <c r="B16" s="179" t="s">
        <v>182</v>
      </c>
      <c r="C16" s="180"/>
      <c r="D16" s="181"/>
      <c r="E16" s="7">
        <v>0.7</v>
      </c>
      <c r="F16" s="7" t="s">
        <v>186</v>
      </c>
      <c r="G16" s="41">
        <v>84</v>
      </c>
      <c r="H16" s="20">
        <f t="shared" si="0"/>
        <v>84</v>
      </c>
      <c r="I16" s="52">
        <f>2.5*G16*0.5/27</f>
        <v>3.8888888888888888</v>
      </c>
      <c r="J16" s="52">
        <f t="shared" si="1"/>
        <v>23.333333333333332</v>
      </c>
      <c r="K16" s="52">
        <f t="shared" si="2"/>
        <v>3.8888888888888888</v>
      </c>
      <c r="L16" s="89">
        <f t="shared" ref="L16:L17" si="3">G16</f>
        <v>84</v>
      </c>
    </row>
    <row r="17" spans="1:12" s="42" customFormat="1" ht="15" customHeight="1" thickBot="1" x14ac:dyDescent="0.3">
      <c r="A17" s="46">
        <v>15</v>
      </c>
      <c r="B17" s="179" t="s">
        <v>183</v>
      </c>
      <c r="C17" s="180"/>
      <c r="D17" s="181"/>
      <c r="E17" s="7">
        <v>0.75</v>
      </c>
      <c r="F17" s="7" t="s">
        <v>186</v>
      </c>
      <c r="G17" s="41">
        <v>91</v>
      </c>
      <c r="H17" s="24">
        <f t="shared" si="0"/>
        <v>91</v>
      </c>
      <c r="I17" s="175">
        <f>2.5*G17*0.5/27</f>
        <v>4.2129629629629628</v>
      </c>
      <c r="J17" s="175">
        <f t="shared" si="1"/>
        <v>25.277777777777779</v>
      </c>
      <c r="K17" s="175">
        <f t="shared" si="2"/>
        <v>4.2129629629629628</v>
      </c>
      <c r="L17" s="64">
        <f t="shared" si="3"/>
        <v>91</v>
      </c>
    </row>
    <row r="18" spans="1:12" s="47" customFormat="1" ht="30" customHeight="1" thickBot="1" x14ac:dyDescent="0.3">
      <c r="B18" s="184" t="s">
        <v>15</v>
      </c>
      <c r="C18" s="185"/>
      <c r="D18" s="185"/>
      <c r="E18" s="185"/>
      <c r="F18" s="185"/>
      <c r="G18" s="185"/>
      <c r="H18" s="39">
        <f>SUM(H9:H11,H13,H15:H17)</f>
        <v>506</v>
      </c>
      <c r="I18" s="53">
        <f t="shared" ref="I18:L18" si="4">SUM(I9:I11,I13,I15:I17)</f>
        <v>23.425925925925924</v>
      </c>
      <c r="J18" s="53">
        <f t="shared" si="4"/>
        <v>140.55555555555554</v>
      </c>
      <c r="K18" s="53">
        <f t="shared" si="4"/>
        <v>23.425925925925924</v>
      </c>
      <c r="L18" s="167">
        <f t="shared" si="4"/>
        <v>506</v>
      </c>
    </row>
    <row r="19" spans="1:12" ht="15" customHeight="1" x14ac:dyDescent="0.25">
      <c r="B19" s="250"/>
      <c r="C19" s="250"/>
      <c r="D19" s="250"/>
      <c r="E19" s="250"/>
      <c r="F19" s="250"/>
      <c r="G19" s="250"/>
      <c r="H19" s="250"/>
      <c r="I19" s="250"/>
      <c r="J19" s="56"/>
      <c r="K19" s="56"/>
      <c r="L19" s="56"/>
    </row>
  </sheetData>
  <mergeCells count="23">
    <mergeCell ref="K4:K7"/>
    <mergeCell ref="L4:L7"/>
    <mergeCell ref="B2:L2"/>
    <mergeCell ref="G3:G8"/>
    <mergeCell ref="B3:D8"/>
    <mergeCell ref="E3:E8"/>
    <mergeCell ref="F3:F8"/>
    <mergeCell ref="H4:H7"/>
    <mergeCell ref="I4:I7"/>
    <mergeCell ref="J4:J7"/>
    <mergeCell ref="B9:D9"/>
    <mergeCell ref="B10:D10"/>
    <mergeCell ref="B11:D11"/>
    <mergeCell ref="B19:I19"/>
    <mergeCell ref="B14:D14"/>
    <mergeCell ref="B17:D17"/>
    <mergeCell ref="B12:D12"/>
    <mergeCell ref="H12:L12"/>
    <mergeCell ref="H14:L14"/>
    <mergeCell ref="B18:G18"/>
    <mergeCell ref="B13:D13"/>
    <mergeCell ref="B15:D15"/>
    <mergeCell ref="B16:D16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Pavement Data</vt:lpstr>
      <vt:lpstr>Curb and Shoulder Data</vt:lpstr>
      <vt:lpstr>Traffic Cntrl Data 01</vt:lpstr>
      <vt:lpstr>Traffic Cntrl Data 02</vt:lpstr>
      <vt:lpstr>Curb Ramp Subsummary</vt:lpstr>
      <vt:lpstr>Curb and Gutter Replacement</vt:lpstr>
      <vt:lpstr>'Curb Ramp Subsummary'!Print_Area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Glenn Griswold, Jr.</cp:lastModifiedBy>
  <cp:lastPrinted>2022-05-19T13:46:03Z</cp:lastPrinted>
  <dcterms:created xsi:type="dcterms:W3CDTF">2020-09-03T11:36:00Z</dcterms:created>
  <dcterms:modified xsi:type="dcterms:W3CDTF">2024-11-27T19:01:55Z</dcterms:modified>
</cp:coreProperties>
</file>